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8610" windowHeight="6225"/>
  </bookViews>
  <sheets>
    <sheet name="pg1" sheetId="1" r:id="rId1"/>
    <sheet name="pg2" sheetId="2" r:id="rId2"/>
    <sheet name="pg3" sheetId="3" r:id="rId3"/>
    <sheet name="pg4" sheetId="4" r:id="rId4"/>
    <sheet name="pg5" sheetId="5" r:id="rId5"/>
    <sheet name="pg6" sheetId="6" r:id="rId6"/>
    <sheet name="pg7" sheetId="7" r:id="rId7"/>
    <sheet name="pg8" sheetId="8" r:id="rId8"/>
    <sheet name="pg9" sheetId="9" r:id="rId9"/>
    <sheet name="pg10" sheetId="10" r:id="rId10"/>
    <sheet name="pg11" sheetId="11" r:id="rId11"/>
    <sheet name="DOWNLOAD SHEET" sheetId="25" r:id="rId12"/>
  </sheets>
  <definedNames>
    <definedName name="_xlnm.Print_Area" localSheetId="0">'pg1'!$A$1:$G$58</definedName>
    <definedName name="_xlnm.Print_Area" localSheetId="9">'pg10'!$A$1:$G$58</definedName>
    <definedName name="_xlnm.Print_Area" localSheetId="10">'pg11'!$A$1:$G$58</definedName>
    <definedName name="_xlnm.Print_Area" localSheetId="1">'pg2'!$A$1:$G$58</definedName>
    <definedName name="_xlnm.Print_Area" localSheetId="2">'pg3'!$A$1:$G$58</definedName>
    <definedName name="_xlnm.Print_Area" localSheetId="3">'pg4'!$A$1:$G$58</definedName>
    <definedName name="_xlnm.Print_Area" localSheetId="4">'pg5'!$A$1:$G$58</definedName>
    <definedName name="_xlnm.Print_Area" localSheetId="5">'pg6'!$A$1:$G$58</definedName>
    <definedName name="_xlnm.Print_Area" localSheetId="6">'pg7'!$A$1:$G$58</definedName>
    <definedName name="_xlnm.Print_Area" localSheetId="7">'pg8'!$A$1:$G$58</definedName>
    <definedName name="_xlnm.Print_Area" localSheetId="8">'pg9'!$A$1:$G$58</definedName>
    <definedName name="_xlnm.Print_Area">#REF!</definedName>
  </definedNames>
  <calcPr calcId="145621"/>
</workbook>
</file>

<file path=xl/calcChain.xml><?xml version="1.0" encoding="utf-8"?>
<calcChain xmlns="http://schemas.openxmlformats.org/spreadsheetml/2006/main">
  <c r="F44" i="2" l="1"/>
  <c r="E2" i="11" l="1"/>
  <c r="E3" i="11"/>
  <c r="E4" i="11"/>
  <c r="E1" i="11"/>
  <c r="E2" i="10"/>
  <c r="E3" i="10"/>
  <c r="E4" i="10"/>
  <c r="E1" i="10"/>
  <c r="E2" i="9"/>
  <c r="E3" i="9"/>
  <c r="E4" i="9"/>
  <c r="E1" i="9"/>
  <c r="E2" i="8"/>
  <c r="E3" i="8"/>
  <c r="E4" i="8"/>
  <c r="E1" i="8"/>
  <c r="E2" i="7"/>
  <c r="E3" i="7"/>
  <c r="E4" i="7"/>
  <c r="E1" i="7"/>
  <c r="E2" i="6"/>
  <c r="E3" i="6"/>
  <c r="E4" i="6"/>
  <c r="E1" i="6"/>
  <c r="F35" i="6"/>
  <c r="F27" i="6"/>
  <c r="F24" i="6"/>
  <c r="F25" i="6"/>
  <c r="F26" i="6"/>
  <c r="F8" i="5" l="1"/>
  <c r="E2" i="5"/>
  <c r="E3" i="5"/>
  <c r="E4" i="5"/>
  <c r="E1" i="5"/>
  <c r="E2" i="4"/>
  <c r="E3" i="4"/>
  <c r="E4" i="4"/>
  <c r="E1" i="4"/>
  <c r="E2" i="3"/>
  <c r="E3" i="3"/>
  <c r="E4" i="3"/>
  <c r="E1" i="3"/>
  <c r="E2" i="2"/>
  <c r="E3" i="2"/>
  <c r="E4" i="2"/>
  <c r="E1" i="2"/>
  <c r="F8" i="1"/>
  <c r="F9" i="1"/>
  <c r="F10" i="1"/>
  <c r="F11" i="1"/>
  <c r="F13" i="1"/>
  <c r="F16" i="1"/>
  <c r="F18" i="1"/>
  <c r="F19" i="1"/>
  <c r="F20" i="1"/>
  <c r="F21" i="1"/>
  <c r="F23" i="1"/>
  <c r="F28" i="1"/>
  <c r="F29" i="1"/>
  <c r="F30" i="1"/>
  <c r="F31" i="1"/>
  <c r="F38" i="1"/>
  <c r="F39" i="1"/>
  <c r="F40" i="1"/>
  <c r="F41" i="1"/>
  <c r="F43" i="1"/>
  <c r="F46" i="1"/>
  <c r="F48" i="1"/>
  <c r="F49" i="1"/>
  <c r="F50" i="1"/>
  <c r="F51" i="1"/>
  <c r="F53" i="1"/>
  <c r="F56" i="1"/>
  <c r="D1" i="2"/>
  <c r="D2" i="2"/>
  <c r="D3" i="2"/>
  <c r="D4" i="2"/>
  <c r="F8" i="2"/>
  <c r="F9" i="2"/>
  <c r="F10" i="2"/>
  <c r="F11" i="2"/>
  <c r="F18" i="2"/>
  <c r="F19" i="2"/>
  <c r="F20" i="2"/>
  <c r="F21" i="2"/>
  <c r="F28" i="2"/>
  <c r="F29" i="2"/>
  <c r="F30" i="2"/>
  <c r="F31" i="2"/>
  <c r="F33" i="2"/>
  <c r="F36" i="2"/>
  <c r="F38" i="2"/>
  <c r="F39" i="2"/>
  <c r="F40" i="2"/>
  <c r="F41" i="2"/>
  <c r="F43" i="2"/>
  <c r="F46" i="2"/>
  <c r="F48" i="2"/>
  <c r="F49" i="2"/>
  <c r="F50" i="2"/>
  <c r="F51" i="2"/>
  <c r="F53" i="2"/>
  <c r="D1" i="3"/>
  <c r="D2" i="3"/>
  <c r="D3" i="3"/>
  <c r="D4" i="3"/>
  <c r="F8" i="3"/>
  <c r="F9" i="3"/>
  <c r="F10" i="3"/>
  <c r="F11" i="3"/>
  <c r="F18" i="3"/>
  <c r="F19" i="3"/>
  <c r="F20" i="3"/>
  <c r="F21" i="3"/>
  <c r="F23" i="3"/>
  <c r="F26" i="3"/>
  <c r="F28" i="3"/>
  <c r="F29" i="3"/>
  <c r="F30" i="3"/>
  <c r="F31" i="3"/>
  <c r="F33" i="3"/>
  <c r="F36" i="3"/>
  <c r="F38" i="3"/>
  <c r="F39" i="3"/>
  <c r="F40" i="3"/>
  <c r="F41" i="3"/>
  <c r="F43" i="3"/>
  <c r="F48" i="3"/>
  <c r="F49" i="3"/>
  <c r="F50" i="3"/>
  <c r="F51" i="3"/>
  <c r="D1" i="4"/>
  <c r="D2" i="4"/>
  <c r="D3" i="4"/>
  <c r="D4" i="4"/>
  <c r="F8" i="4"/>
  <c r="F9" i="4"/>
  <c r="F10" i="4"/>
  <c r="F11" i="4"/>
  <c r="F13" i="4"/>
  <c r="F16" i="4"/>
  <c r="F18" i="4"/>
  <c r="F19" i="4"/>
  <c r="F20" i="4"/>
  <c r="F21" i="4"/>
  <c r="F23" i="4"/>
  <c r="F26" i="4"/>
  <c r="F28" i="4"/>
  <c r="F29" i="4"/>
  <c r="F30" i="4"/>
  <c r="F31" i="4"/>
  <c r="F33" i="4"/>
  <c r="F38" i="4"/>
  <c r="F39" i="4"/>
  <c r="F40" i="4"/>
  <c r="F41" i="4"/>
  <c r="F48" i="4"/>
  <c r="F49" i="4"/>
  <c r="F50" i="4"/>
  <c r="F51" i="4"/>
  <c r="F52" i="4"/>
  <c r="F55" i="4"/>
  <c r="F56" i="4"/>
  <c r="D1" i="5"/>
  <c r="D2" i="5"/>
  <c r="D3" i="5"/>
  <c r="D4" i="5"/>
  <c r="F9" i="5"/>
  <c r="F10" i="5"/>
  <c r="F11" i="5"/>
  <c r="F18" i="5"/>
  <c r="F19" i="5"/>
  <c r="F20" i="5"/>
  <c r="F21" i="5"/>
  <c r="F25" i="5"/>
  <c r="F26" i="5"/>
  <c r="F28" i="5"/>
  <c r="F29" i="5"/>
  <c r="F30" i="5"/>
  <c r="F31" i="5"/>
  <c r="F38" i="5"/>
  <c r="F39" i="5"/>
  <c r="F40" i="5"/>
  <c r="F41" i="5"/>
  <c r="F45" i="5"/>
  <c r="F46" i="5"/>
  <c r="F48" i="5"/>
  <c r="F49" i="5"/>
  <c r="F50" i="5"/>
  <c r="F51" i="5"/>
  <c r="D1" i="6"/>
  <c r="D2" i="6"/>
  <c r="D3" i="6"/>
  <c r="D4" i="6"/>
  <c r="F8" i="6"/>
  <c r="F9" i="6"/>
  <c r="F10" i="6"/>
  <c r="F11" i="6"/>
  <c r="F15" i="6"/>
  <c r="F16" i="6"/>
  <c r="F18" i="6"/>
  <c r="F19" i="6"/>
  <c r="F20" i="6"/>
  <c r="F21" i="6"/>
  <c r="F23" i="6"/>
  <c r="F28" i="6"/>
  <c r="F31" i="6"/>
  <c r="F33" i="6"/>
  <c r="F34" i="6"/>
  <c r="F36" i="6"/>
  <c r="F38" i="6"/>
  <c r="F43" i="6"/>
  <c r="F44" i="6"/>
  <c r="F45" i="6"/>
  <c r="F46" i="6"/>
  <c r="F53" i="6"/>
  <c r="F54" i="6"/>
  <c r="F55" i="6"/>
  <c r="F56" i="6"/>
  <c r="D1" i="7"/>
  <c r="D2" i="7"/>
  <c r="D3" i="7"/>
  <c r="D4" i="7"/>
  <c r="F8" i="7"/>
  <c r="F9" i="7"/>
  <c r="F10" i="7"/>
  <c r="F11" i="7"/>
  <c r="F15" i="7"/>
  <c r="F16" i="7"/>
  <c r="F18" i="7"/>
  <c r="F19" i="7"/>
  <c r="F20" i="7"/>
  <c r="F21" i="7"/>
  <c r="F28" i="7"/>
  <c r="F29" i="7"/>
  <c r="F30" i="7"/>
  <c r="F31" i="7"/>
  <c r="F35" i="7"/>
  <c r="F36" i="7"/>
  <c r="F38" i="7"/>
  <c r="F39" i="7"/>
  <c r="F40" i="7"/>
  <c r="F41" i="7"/>
  <c r="F48" i="7"/>
  <c r="F49" i="7"/>
  <c r="F50" i="7"/>
  <c r="F51" i="7"/>
  <c r="F55" i="7"/>
  <c r="F56" i="7"/>
  <c r="D1" i="8"/>
  <c r="D2" i="8"/>
  <c r="D3" i="8"/>
  <c r="D4" i="8"/>
  <c r="F8" i="8"/>
  <c r="F9" i="8"/>
  <c r="F10" i="8"/>
  <c r="F11" i="8"/>
  <c r="F18" i="8"/>
  <c r="F19" i="8"/>
  <c r="F20" i="8"/>
  <c r="F21" i="8"/>
  <c r="F25" i="8"/>
  <c r="F26" i="8"/>
  <c r="F28" i="8"/>
  <c r="F29" i="8"/>
  <c r="F30" i="8"/>
  <c r="F31" i="8"/>
  <c r="F38" i="8"/>
  <c r="F39" i="8"/>
  <c r="F40" i="8"/>
  <c r="F41" i="8"/>
  <c r="F45" i="8"/>
  <c r="F46" i="8"/>
  <c r="F48" i="8"/>
  <c r="F49" i="8"/>
  <c r="F50" i="8"/>
  <c r="F51" i="8"/>
  <c r="D1" i="9"/>
  <c r="D2" i="9"/>
  <c r="D3" i="9"/>
  <c r="D4" i="9"/>
  <c r="F8" i="9"/>
  <c r="F9" i="9"/>
  <c r="F10" i="9"/>
  <c r="F11" i="9"/>
  <c r="F15" i="9"/>
  <c r="F16" i="9"/>
  <c r="F18" i="9"/>
  <c r="F19" i="9"/>
  <c r="F20" i="9"/>
  <c r="F21" i="9"/>
  <c r="F28" i="9"/>
  <c r="F29" i="9"/>
  <c r="F30" i="9"/>
  <c r="F31" i="9"/>
  <c r="F35" i="9"/>
  <c r="F36" i="9"/>
  <c r="F38" i="9"/>
  <c r="F39" i="9"/>
  <c r="F40" i="9"/>
  <c r="F41" i="9"/>
  <c r="F48" i="9"/>
  <c r="F49" i="9"/>
  <c r="F50" i="9"/>
  <c r="F51" i="9"/>
  <c r="F55" i="9"/>
  <c r="F56" i="9"/>
  <c r="D1" i="10"/>
  <c r="D2" i="10"/>
  <c r="D3" i="10"/>
  <c r="D4" i="10"/>
  <c r="F8" i="10"/>
  <c r="F9" i="10"/>
  <c r="F10" i="10"/>
  <c r="F11" i="10"/>
  <c r="F18" i="10"/>
  <c r="F19" i="10"/>
  <c r="F20" i="10"/>
  <c r="F21" i="10"/>
  <c r="F25" i="10"/>
  <c r="F26" i="10"/>
  <c r="F28" i="10"/>
  <c r="F29" i="10"/>
  <c r="F30" i="10"/>
  <c r="F31" i="10"/>
  <c r="F38" i="10"/>
  <c r="F39" i="10"/>
  <c r="F40" i="10"/>
  <c r="F41" i="10"/>
  <c r="F45" i="10"/>
  <c r="F46" i="10"/>
  <c r="F48" i="10"/>
  <c r="F49" i="10"/>
  <c r="F50" i="10"/>
  <c r="F51" i="10"/>
  <c r="D1" i="11"/>
  <c r="D2" i="11"/>
  <c r="D3" i="11"/>
  <c r="D4" i="11"/>
  <c r="F8" i="11"/>
  <c r="F9" i="11"/>
  <c r="F10" i="11"/>
  <c r="F11" i="11"/>
  <c r="F15" i="11"/>
  <c r="F16" i="11"/>
  <c r="F18" i="11"/>
  <c r="F19" i="11"/>
  <c r="F20" i="11"/>
  <c r="F21" i="11"/>
  <c r="F28" i="11"/>
  <c r="F29" i="11"/>
  <c r="F30" i="11"/>
  <c r="F31" i="11"/>
  <c r="F35" i="11"/>
  <c r="F36" i="11"/>
  <c r="F38" i="11"/>
  <c r="F39" i="11"/>
  <c r="F40" i="11"/>
  <c r="F41" i="11"/>
  <c r="A48" i="11"/>
  <c r="F48" i="11"/>
  <c r="F49" i="11"/>
  <c r="F50" i="11"/>
  <c r="F51" i="11"/>
  <c r="F54" i="11"/>
  <c r="F53" i="11"/>
  <c r="F55" i="11"/>
  <c r="F8" i="25"/>
  <c r="F9" i="25"/>
  <c r="F10" i="25"/>
  <c r="F11" i="25"/>
  <c r="F13" i="25"/>
  <c r="F14" i="25"/>
  <c r="F15" i="25"/>
  <c r="F16" i="25"/>
  <c r="F18" i="25"/>
  <c r="F19" i="25"/>
  <c r="F20" i="25"/>
  <c r="F21" i="25"/>
  <c r="F23" i="25"/>
  <c r="F24" i="25"/>
  <c r="F25" i="25"/>
  <c r="F26" i="25"/>
  <c r="F28" i="25"/>
  <c r="F29" i="25"/>
  <c r="F30" i="25"/>
  <c r="F31" i="25"/>
  <c r="F33" i="25"/>
  <c r="F34" i="25"/>
  <c r="F35" i="25"/>
  <c r="F36" i="25"/>
  <c r="F38" i="25"/>
  <c r="F39" i="25"/>
  <c r="F40" i="25"/>
  <c r="F41" i="25"/>
  <c r="F43" i="25"/>
  <c r="F44" i="25"/>
  <c r="F45" i="25"/>
  <c r="F46" i="25"/>
  <c r="F48" i="25"/>
  <c r="F49" i="25"/>
  <c r="F50" i="25"/>
  <c r="F51" i="25"/>
  <c r="F53" i="25"/>
  <c r="F54" i="25"/>
  <c r="F55" i="25"/>
  <c r="F56" i="25"/>
  <c r="F33" i="10" l="1"/>
  <c r="F34" i="10"/>
  <c r="F35" i="10"/>
  <c r="F36" i="10"/>
  <c r="F43" i="9"/>
  <c r="F44" i="9"/>
  <c r="F45" i="9"/>
  <c r="F46" i="9"/>
  <c r="F53" i="8"/>
  <c r="F54" i="8"/>
  <c r="F55" i="8"/>
  <c r="F56" i="8"/>
  <c r="F13" i="8"/>
  <c r="F14" i="8"/>
  <c r="F15" i="8"/>
  <c r="F16" i="8"/>
  <c r="F23" i="7"/>
  <c r="F24" i="7"/>
  <c r="F25" i="7"/>
  <c r="F26" i="7"/>
  <c r="F24" i="2"/>
  <c r="F25" i="2"/>
  <c r="F23" i="2"/>
  <c r="F26" i="2"/>
  <c r="F33" i="5"/>
  <c r="F34" i="5"/>
  <c r="F35" i="5"/>
  <c r="F36" i="5"/>
  <c r="F44" i="4"/>
  <c r="F45" i="4"/>
  <c r="F43" i="4"/>
  <c r="F46" i="4"/>
  <c r="F24" i="1"/>
  <c r="F25" i="1"/>
  <c r="F26" i="1"/>
  <c r="F43" i="11"/>
  <c r="F44" i="11"/>
  <c r="F45" i="11"/>
  <c r="F46" i="11"/>
  <c r="F53" i="10"/>
  <c r="F54" i="10"/>
  <c r="F55" i="10"/>
  <c r="F56" i="10"/>
  <c r="F13" i="10"/>
  <c r="F14" i="10"/>
  <c r="F15" i="10"/>
  <c r="F16" i="10"/>
  <c r="F23" i="9"/>
  <c r="F24" i="9"/>
  <c r="F25" i="9"/>
  <c r="F26" i="9"/>
  <c r="F33" i="8"/>
  <c r="F34" i="8"/>
  <c r="F35" i="8"/>
  <c r="F36" i="8"/>
  <c r="F43" i="7"/>
  <c r="F44" i="7"/>
  <c r="F45" i="7"/>
  <c r="F46" i="7"/>
  <c r="F49" i="6"/>
  <c r="F50" i="6"/>
  <c r="F48" i="6"/>
  <c r="F51" i="6"/>
  <c r="F39" i="6"/>
  <c r="F40" i="6"/>
  <c r="F41" i="6"/>
  <c r="F54" i="3"/>
  <c r="F55" i="3"/>
  <c r="F53" i="3"/>
  <c r="F56" i="3"/>
  <c r="F44" i="3"/>
  <c r="F45" i="3"/>
  <c r="F46" i="3"/>
  <c r="F23" i="11"/>
  <c r="F24" i="11"/>
  <c r="F25" i="11"/>
  <c r="F26" i="11"/>
  <c r="F14" i="2"/>
  <c r="F15" i="2"/>
  <c r="F16" i="2"/>
  <c r="F34" i="4"/>
  <c r="F35" i="4"/>
  <c r="F36" i="4"/>
  <c r="F34" i="1"/>
  <c r="F35" i="1"/>
  <c r="F33" i="1"/>
  <c r="F36" i="1"/>
  <c r="F53" i="5"/>
  <c r="F54" i="5"/>
  <c r="F55" i="5"/>
  <c r="F56" i="5"/>
  <c r="F13" i="5"/>
  <c r="F14" i="5"/>
  <c r="F15" i="5"/>
  <c r="F16" i="5"/>
  <c r="F14" i="3"/>
  <c r="F15" i="3"/>
  <c r="F13" i="3"/>
  <c r="F16" i="3"/>
  <c r="F54" i="2"/>
  <c r="F55" i="2"/>
  <c r="F56" i="2"/>
  <c r="F13" i="2"/>
  <c r="F33" i="11"/>
  <c r="F34" i="11"/>
  <c r="F13" i="11"/>
  <c r="F14" i="11"/>
  <c r="F43" i="10"/>
  <c r="F44" i="10"/>
  <c r="F23" i="10"/>
  <c r="F24" i="10"/>
  <c r="F53" i="9"/>
  <c r="F54" i="9"/>
  <c r="F33" i="9"/>
  <c r="F34" i="9"/>
  <c r="F13" i="9"/>
  <c r="F14" i="9"/>
  <c r="F43" i="8"/>
  <c r="F44" i="8"/>
  <c r="F23" i="8"/>
  <c r="F24" i="8"/>
  <c r="F53" i="7"/>
  <c r="F54" i="7"/>
  <c r="F33" i="7"/>
  <c r="F34" i="7"/>
  <c r="F13" i="7"/>
  <c r="F14" i="7"/>
  <c r="F29" i="6"/>
  <c r="F30" i="6"/>
  <c r="F13" i="6"/>
  <c r="F14" i="6"/>
  <c r="F43" i="5"/>
  <c r="F44" i="5"/>
  <c r="F23" i="5"/>
  <c r="F24" i="5"/>
  <c r="F53" i="4"/>
  <c r="F54" i="4"/>
  <c r="F24" i="4"/>
  <c r="F25" i="4"/>
  <c r="F34" i="3"/>
  <c r="F35" i="3"/>
  <c r="F45" i="2"/>
  <c r="F54" i="1"/>
  <c r="F55" i="1"/>
  <c r="F14" i="1"/>
  <c r="F15" i="1"/>
  <c r="F56" i="11"/>
  <c r="F14" i="4"/>
  <c r="F15" i="4"/>
  <c r="F24" i="3"/>
  <c r="F25" i="3"/>
  <c r="F34" i="2"/>
  <c r="F35" i="2"/>
  <c r="F44" i="1"/>
  <c r="F45" i="1"/>
</calcChain>
</file>

<file path=xl/sharedStrings.xml><?xml version="1.0" encoding="utf-8"?>
<sst xmlns="http://schemas.openxmlformats.org/spreadsheetml/2006/main" count="529" uniqueCount="153">
  <si>
    <t>Project Number:</t>
  </si>
  <si>
    <t>Job Type:</t>
  </si>
  <si>
    <t>City/Town:</t>
  </si>
  <si>
    <t>Crew:</t>
  </si>
  <si>
    <t>Point Number</t>
  </si>
  <si>
    <t>Description</t>
  </si>
  <si>
    <t>Elev. of Lid</t>
  </si>
  <si>
    <t>Lid to Invert</t>
  </si>
  <si>
    <t xml:space="preserve">  Direction</t>
  </si>
  <si>
    <t xml:space="preserve">  Invert Elevation</t>
  </si>
  <si>
    <t>Note</t>
  </si>
  <si>
    <t>Work Book Number:</t>
  </si>
  <si>
    <t>Type:</t>
  </si>
  <si>
    <t>Description:</t>
  </si>
  <si>
    <t>Point#</t>
  </si>
  <si>
    <t>Job Number:</t>
  </si>
  <si>
    <t xml:space="preserve">   North</t>
  </si>
  <si>
    <t xml:space="preserve">   South </t>
  </si>
  <si>
    <t xml:space="preserve">   East</t>
  </si>
  <si>
    <t xml:space="preserve">   West</t>
  </si>
  <si>
    <t>R2044B (PtB)</t>
  </si>
  <si>
    <t>As-Con</t>
  </si>
  <si>
    <t>RJ, MD, SK</t>
  </si>
  <si>
    <t>CB1</t>
  </si>
  <si>
    <t>North</t>
  </si>
  <si>
    <t>South</t>
  </si>
  <si>
    <t>CB1A</t>
  </si>
  <si>
    <t>CB2</t>
  </si>
  <si>
    <t>CB3</t>
  </si>
  <si>
    <t>CB10</t>
  </si>
  <si>
    <t>Side Inlet</t>
  </si>
  <si>
    <t>CB12</t>
  </si>
  <si>
    <t>CB14A</t>
  </si>
  <si>
    <t>CB15A</t>
  </si>
  <si>
    <t>CB18</t>
  </si>
  <si>
    <t>CB28</t>
  </si>
  <si>
    <t>West</t>
  </si>
  <si>
    <t>Halton Hills</t>
  </si>
  <si>
    <t>CB34</t>
  </si>
  <si>
    <t>CB35</t>
  </si>
  <si>
    <t>South West</t>
  </si>
  <si>
    <t>CB48</t>
  </si>
  <si>
    <t>CB49</t>
  </si>
  <si>
    <t>East</t>
  </si>
  <si>
    <t>DCB1</t>
  </si>
  <si>
    <t>DCB5</t>
  </si>
  <si>
    <t>DICB1</t>
  </si>
  <si>
    <t>North West</t>
  </si>
  <si>
    <t>DICB2</t>
  </si>
  <si>
    <t>DICB4</t>
  </si>
  <si>
    <t>North East</t>
  </si>
  <si>
    <t>DICB5</t>
  </si>
  <si>
    <t>DICB6</t>
  </si>
  <si>
    <t>DICB7</t>
  </si>
  <si>
    <t>MH1</t>
  </si>
  <si>
    <t>MHS</t>
  </si>
  <si>
    <t>MHCB1</t>
  </si>
  <si>
    <t>CBMH</t>
  </si>
  <si>
    <t>MHCB2</t>
  </si>
  <si>
    <t>CB structure</t>
  </si>
  <si>
    <t>MHCB3</t>
  </si>
  <si>
    <t>MHCB4</t>
  </si>
  <si>
    <t>MHCB9</t>
  </si>
  <si>
    <t>South East</t>
  </si>
  <si>
    <t>MHCB10</t>
  </si>
  <si>
    <t>MHCB15</t>
  </si>
  <si>
    <t>MHDCB14</t>
  </si>
  <si>
    <t>DCBMH</t>
  </si>
  <si>
    <t>MHCB25</t>
  </si>
  <si>
    <t>E</t>
  </si>
  <si>
    <t>W</t>
  </si>
  <si>
    <t>CB</t>
  </si>
  <si>
    <t>N</t>
  </si>
  <si>
    <t>CB39</t>
  </si>
  <si>
    <t>MHDCB1</t>
  </si>
  <si>
    <t>DICB</t>
  </si>
  <si>
    <t>MHCB26</t>
  </si>
  <si>
    <t>DICB40</t>
  </si>
  <si>
    <t>DICB41</t>
  </si>
  <si>
    <t>DICB42</t>
  </si>
  <si>
    <t>MHCB29</t>
  </si>
  <si>
    <t>CB44</t>
  </si>
  <si>
    <t>N/A</t>
  </si>
  <si>
    <t>CB46</t>
  </si>
  <si>
    <t>CB47</t>
  </si>
  <si>
    <t>S</t>
  </si>
  <si>
    <t>DCB</t>
  </si>
  <si>
    <t>DICB3</t>
  </si>
  <si>
    <t>MHCB20</t>
  </si>
  <si>
    <t>NW</t>
  </si>
  <si>
    <t>MHCB21</t>
  </si>
  <si>
    <t>MHCB22</t>
  </si>
  <si>
    <t>NE</t>
  </si>
  <si>
    <t>CB36</t>
  </si>
  <si>
    <t>CB38</t>
  </si>
  <si>
    <t>DCB6</t>
  </si>
  <si>
    <t>CB43</t>
  </si>
  <si>
    <t>CB45</t>
  </si>
  <si>
    <t>CB35B</t>
  </si>
  <si>
    <t>Side  Inlet</t>
  </si>
  <si>
    <t>DICB35A</t>
  </si>
  <si>
    <t>MHCB23</t>
  </si>
  <si>
    <t>CB37</t>
  </si>
  <si>
    <t>MHCB24</t>
  </si>
  <si>
    <t>CB35A</t>
  </si>
  <si>
    <t>CB33</t>
  </si>
  <si>
    <t>CB32</t>
  </si>
  <si>
    <t>MHCB18</t>
  </si>
  <si>
    <t>DICB31</t>
  </si>
  <si>
    <t>CB30</t>
  </si>
  <si>
    <t>MHCB17</t>
  </si>
  <si>
    <t>DICB29</t>
  </si>
  <si>
    <t>MHCB16</t>
  </si>
  <si>
    <t>CB27</t>
  </si>
  <si>
    <t>CB26</t>
  </si>
  <si>
    <t>DICB25</t>
  </si>
  <si>
    <t>CB24</t>
  </si>
  <si>
    <t>DCB4</t>
  </si>
  <si>
    <t>DCB (SI)</t>
  </si>
  <si>
    <t>CB (SI)</t>
  </si>
  <si>
    <t>CB23</t>
  </si>
  <si>
    <t>SW</t>
  </si>
  <si>
    <t>MHDCB11</t>
  </si>
  <si>
    <t>DCB3</t>
  </si>
  <si>
    <t>CBMH (SI)</t>
  </si>
  <si>
    <t>CB22</t>
  </si>
  <si>
    <t>CB21A</t>
  </si>
  <si>
    <t>CB21</t>
  </si>
  <si>
    <t>CB20</t>
  </si>
  <si>
    <t>CB19</t>
  </si>
  <si>
    <t>MHCB6</t>
  </si>
  <si>
    <t>DICB17</t>
  </si>
  <si>
    <t>MHCB5</t>
  </si>
  <si>
    <t>CB15</t>
  </si>
  <si>
    <t>DCB2</t>
  </si>
  <si>
    <t>CB14</t>
  </si>
  <si>
    <t>CB13</t>
  </si>
  <si>
    <t>CB11</t>
  </si>
  <si>
    <t>CB9</t>
  </si>
  <si>
    <t>CB8</t>
  </si>
  <si>
    <t>CB7</t>
  </si>
  <si>
    <t>CB6</t>
  </si>
  <si>
    <t>CB5</t>
  </si>
  <si>
    <t>CB4</t>
  </si>
  <si>
    <t>DCB1A</t>
  </si>
  <si>
    <t>CB3A</t>
  </si>
  <si>
    <t>EX DCB11A</t>
  </si>
  <si>
    <t>MHS11B</t>
  </si>
  <si>
    <t>MHS (Existing)</t>
  </si>
  <si>
    <t>SE</t>
  </si>
  <si>
    <t>New Tie - In</t>
  </si>
  <si>
    <t>(Existing)</t>
  </si>
  <si>
    <t>CB10EXISTING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</si>
</sst>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\-0"/>
    <numFmt numFmtId="165" formatCode="0.000;\-0.000"/>
  </numFmts>
  <fonts count="7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5" fontId="0" fillId="0" borderId="0" xfId="0" applyNumberFormat="1" applyAlignment="1" applyProtection="1">
      <alignment horizontal="center"/>
      <protection locked="0"/>
    </xf>
    <xf numFmtId="165" fontId="1" fillId="0" borderId="0" xfId="0" applyNumberFormat="1" applyFont="1"/>
    <xf numFmtId="164" fontId="0" fillId="0" borderId="0" xfId="0" applyNumberFormat="1" applyProtection="1">
      <protection locked="0"/>
    </xf>
    <xf numFmtId="164" fontId="0" fillId="0" borderId="0" xfId="0" applyNumberFormat="1" applyAlignment="1" applyProtection="1">
      <alignment horizontal="right"/>
      <protection locked="0"/>
    </xf>
    <xf numFmtId="164" fontId="1" fillId="0" borderId="0" xfId="0" applyNumberFormat="1" applyFont="1" applyProtection="1">
      <protection locked="0"/>
    </xf>
    <xf numFmtId="164" fontId="1" fillId="0" borderId="0" xfId="0" applyNumberFormat="1" applyFont="1" applyAlignment="1" applyProtection="1">
      <alignment horizontal="right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165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164" fontId="1" fillId="0" borderId="0" xfId="0" applyNumberFormat="1" applyFont="1" applyAlignment="1" applyProtection="1">
      <alignment wrapText="1"/>
      <protection locked="0"/>
    </xf>
    <xf numFmtId="0" fontId="1" fillId="0" borderId="0" xfId="0" applyFont="1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164" fontId="0" fillId="0" borderId="0" xfId="0" applyNumberFormat="1" applyAlignment="1">
      <alignment horizontal="right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1" fillId="0" borderId="0" xfId="0" applyNumberFormat="1" applyFont="1" applyAlignment="1"/>
    <xf numFmtId="164" fontId="2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165" fontId="3" fillId="0" borderId="0" xfId="0" applyNumberFormat="1" applyFont="1" applyAlignment="1" applyProtection="1">
      <alignment horizontal="center"/>
      <protection locked="0"/>
    </xf>
    <xf numFmtId="165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 wrapText="1"/>
    </xf>
    <xf numFmtId="164" fontId="5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165" fontId="6" fillId="0" borderId="0" xfId="0" applyNumberFormat="1" applyFont="1" applyAlignment="1" applyProtection="1">
      <alignment horizontal="center"/>
      <protection locked="0"/>
    </xf>
    <xf numFmtId="165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topLeftCell="A19" zoomScaleNormal="100" workbookViewId="0">
      <selection activeCell="C29" sqref="C29"/>
    </sheetView>
  </sheetViews>
  <sheetFormatPr defaultRowHeight="12.75" x14ac:dyDescent="0.2"/>
  <cols>
    <col min="1" max="1" width="13.5703125" style="23" bestFit="1" customWidth="1"/>
    <col min="2" max="3" width="11.140625" style="7" bestFit="1" customWidth="1"/>
    <col min="4" max="4" width="15.85546875" bestFit="1" customWidth="1"/>
    <col min="5" max="5" width="12.140625" style="7" customWidth="1"/>
    <col min="6" max="6" width="16.42578125" style="5" bestFit="1" customWidth="1"/>
    <col min="7" max="7" width="16.28515625" style="7" customWidth="1"/>
  </cols>
  <sheetData>
    <row r="1" spans="1:9" x14ac:dyDescent="0.2">
      <c r="C1" s="5"/>
      <c r="D1" s="1" t="s">
        <v>0</v>
      </c>
      <c r="E1" s="5" t="s">
        <v>20</v>
      </c>
      <c r="F1" s="18"/>
    </row>
    <row r="2" spans="1:9" x14ac:dyDescent="0.2">
      <c r="C2" s="5"/>
      <c r="D2" s="1" t="s">
        <v>1</v>
      </c>
      <c r="E2" s="5" t="s">
        <v>21</v>
      </c>
    </row>
    <row r="3" spans="1:9" x14ac:dyDescent="0.2">
      <c r="C3" s="5"/>
      <c r="D3" s="1" t="s">
        <v>2</v>
      </c>
      <c r="E3" s="18" t="s">
        <v>37</v>
      </c>
      <c r="F3" s="18"/>
      <c r="G3" s="18"/>
    </row>
    <row r="4" spans="1:9" x14ac:dyDescent="0.2">
      <c r="C4" s="5"/>
      <c r="D4" s="1" t="s">
        <v>3</v>
      </c>
      <c r="E4" s="18" t="s">
        <v>22</v>
      </c>
    </row>
    <row r="5" spans="1:9" x14ac:dyDescent="0.2">
      <c r="C5" s="5"/>
      <c r="D5" s="1"/>
    </row>
    <row r="6" spans="1:9" x14ac:dyDescent="0.2">
      <c r="A6" s="23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7"/>
      <c r="I6" s="7"/>
    </row>
    <row r="8" spans="1:9" x14ac:dyDescent="0.2">
      <c r="A8" s="14" t="s">
        <v>23</v>
      </c>
      <c r="B8" s="19" t="s">
        <v>71</v>
      </c>
      <c r="C8" s="8">
        <v>207.51</v>
      </c>
      <c r="D8" s="8">
        <v>1.28</v>
      </c>
      <c r="E8" s="25" t="s">
        <v>24</v>
      </c>
      <c r="F8" s="24">
        <f>IF(D8="","",SUM(C8-D8))</f>
        <v>206.23</v>
      </c>
      <c r="H8" s="7"/>
      <c r="I8" s="7"/>
    </row>
    <row r="9" spans="1:9" x14ac:dyDescent="0.2">
      <c r="A9" s="14"/>
      <c r="B9" s="25"/>
      <c r="C9" s="8"/>
      <c r="D9" s="8">
        <v>1.27</v>
      </c>
      <c r="E9" s="25" t="s">
        <v>25</v>
      </c>
      <c r="F9" s="24">
        <f>IF(D9="","",SUM(C8-D9))</f>
        <v>206.23999999999998</v>
      </c>
      <c r="H9" s="7"/>
      <c r="I9" s="7"/>
    </row>
    <row r="10" spans="1:9" x14ac:dyDescent="0.2">
      <c r="A10" s="14"/>
      <c r="B10" s="25"/>
      <c r="C10" s="8"/>
      <c r="D10" s="8"/>
      <c r="E10" s="25"/>
      <c r="F10" s="24" t="str">
        <f>IF(D10="","",SUM(C8-D10))</f>
        <v/>
      </c>
      <c r="H10" s="7"/>
      <c r="I10" s="7"/>
    </row>
    <row r="11" spans="1:9" x14ac:dyDescent="0.2">
      <c r="A11" s="14"/>
      <c r="B11" s="25"/>
      <c r="C11" s="8"/>
      <c r="D11" s="8"/>
      <c r="E11" s="25"/>
      <c r="F11" s="24" t="str">
        <f>IF(D11="","",SUM(C8-D11))</f>
        <v/>
      </c>
      <c r="H11" s="7"/>
      <c r="I11" s="7"/>
    </row>
    <row r="12" spans="1:9" x14ac:dyDescent="0.2">
      <c r="A12" s="14"/>
      <c r="B12" s="25"/>
      <c r="C12" s="8"/>
      <c r="D12" s="8"/>
      <c r="E12" s="25"/>
      <c r="F12" s="24"/>
    </row>
    <row r="13" spans="1:9" x14ac:dyDescent="0.2">
      <c r="A13" s="23" t="s">
        <v>26</v>
      </c>
      <c r="B13" s="19" t="s">
        <v>71</v>
      </c>
      <c r="C13" s="8">
        <v>207.411</v>
      </c>
      <c r="D13" s="8">
        <v>1.1000000000000001</v>
      </c>
      <c r="E13" s="25" t="s">
        <v>24</v>
      </c>
      <c r="F13" s="24">
        <f>IF(D13="","",SUM(C13-D13))</f>
        <v>206.31100000000001</v>
      </c>
      <c r="H13" s="7"/>
      <c r="I13" s="7"/>
    </row>
    <row r="14" spans="1:9" x14ac:dyDescent="0.2">
      <c r="A14" s="14"/>
      <c r="B14" s="25"/>
      <c r="C14" s="8"/>
      <c r="D14" s="8"/>
      <c r="E14" s="25"/>
      <c r="F14" s="24" t="str">
        <f>IF(D14="","",SUM(C13-D14))</f>
        <v/>
      </c>
      <c r="H14" s="7"/>
      <c r="I14" s="7"/>
    </row>
    <row r="15" spans="1:9" x14ac:dyDescent="0.2">
      <c r="A15" s="14"/>
      <c r="B15" s="25"/>
      <c r="C15" s="8"/>
      <c r="D15" s="8"/>
      <c r="E15" s="25"/>
      <c r="F15" s="24" t="str">
        <f>IF(D15="","",SUM(C13-D15))</f>
        <v/>
      </c>
      <c r="H15" s="7"/>
      <c r="I15" s="7"/>
    </row>
    <row r="16" spans="1:9" x14ac:dyDescent="0.2">
      <c r="A16" s="14"/>
      <c r="B16" s="25"/>
      <c r="C16" s="8"/>
      <c r="D16" s="8"/>
      <c r="E16" s="25"/>
      <c r="F16" s="24" t="str">
        <f>IF(D16="","",SUM(C13-D16))</f>
        <v/>
      </c>
      <c r="H16" s="7"/>
      <c r="I16" s="7"/>
    </row>
    <row r="17" spans="1:9" x14ac:dyDescent="0.2">
      <c r="A17" s="14"/>
      <c r="B17" s="25"/>
      <c r="C17" s="8"/>
      <c r="D17" s="8"/>
      <c r="E17" s="25"/>
      <c r="F17" s="24"/>
    </row>
    <row r="18" spans="1:9" x14ac:dyDescent="0.2">
      <c r="A18" s="23" t="s">
        <v>27</v>
      </c>
      <c r="B18" s="19" t="s">
        <v>71</v>
      </c>
      <c r="C18" s="8">
        <v>206.386</v>
      </c>
      <c r="D18" s="8">
        <v>1.38</v>
      </c>
      <c r="E18" s="25" t="s">
        <v>24</v>
      </c>
      <c r="F18" s="24">
        <f>IF(D18="","",SUM(C18-D18))</f>
        <v>205.006</v>
      </c>
      <c r="G18" s="7" t="s">
        <v>30</v>
      </c>
      <c r="H18" s="7"/>
      <c r="I18" s="7"/>
    </row>
    <row r="19" spans="1:9" x14ac:dyDescent="0.2">
      <c r="A19" s="14"/>
      <c r="B19" s="25"/>
      <c r="C19" s="8"/>
      <c r="D19" s="8"/>
      <c r="E19" s="25"/>
      <c r="F19" s="24" t="str">
        <f>IF(D19="","",SUM(C18-D19))</f>
        <v/>
      </c>
      <c r="H19" s="7"/>
      <c r="I19" s="7"/>
    </row>
    <row r="20" spans="1:9" x14ac:dyDescent="0.2">
      <c r="A20" s="14"/>
      <c r="B20" s="25"/>
      <c r="C20" s="8"/>
      <c r="D20" s="8"/>
      <c r="E20" s="25"/>
      <c r="F20" s="24" t="str">
        <f>IF(D20="","",SUM(C18-D20))</f>
        <v/>
      </c>
      <c r="H20" s="7"/>
      <c r="I20" s="7"/>
    </row>
    <row r="21" spans="1:9" x14ac:dyDescent="0.2">
      <c r="A21" s="14"/>
      <c r="B21" s="25"/>
      <c r="C21" s="8"/>
      <c r="D21" s="8"/>
      <c r="E21" s="25"/>
      <c r="F21" s="24" t="str">
        <f>IF(D21="","",SUM(C18-D21))</f>
        <v/>
      </c>
      <c r="H21" s="7"/>
      <c r="I21" s="7"/>
    </row>
    <row r="22" spans="1:9" x14ac:dyDescent="0.2">
      <c r="A22" s="14"/>
      <c r="B22" s="25"/>
      <c r="C22" s="8"/>
      <c r="D22" s="8"/>
      <c r="E22" s="25"/>
      <c r="F22" s="24"/>
    </row>
    <row r="23" spans="1:9" x14ac:dyDescent="0.2">
      <c r="A23" s="23" t="s">
        <v>28</v>
      </c>
      <c r="B23" s="19" t="s">
        <v>71</v>
      </c>
      <c r="C23" s="8">
        <v>205.816</v>
      </c>
      <c r="D23" s="8">
        <v>1.47</v>
      </c>
      <c r="E23" s="25" t="s">
        <v>24</v>
      </c>
      <c r="F23" s="24">
        <f>IF(D23="","",SUM(C23-D23))</f>
        <v>204.346</v>
      </c>
      <c r="G23" s="7" t="s">
        <v>30</v>
      </c>
      <c r="H23" s="7"/>
      <c r="I23" s="7"/>
    </row>
    <row r="24" spans="1:9" x14ac:dyDescent="0.2">
      <c r="A24" s="14"/>
      <c r="B24" s="25"/>
      <c r="C24" s="8"/>
      <c r="D24" s="8"/>
      <c r="E24" s="25"/>
      <c r="F24" s="24" t="str">
        <f>IF(D24="","",SUM(C23-D24))</f>
        <v/>
      </c>
      <c r="H24" s="7"/>
      <c r="I24" s="7"/>
    </row>
    <row r="25" spans="1:9" x14ac:dyDescent="0.2">
      <c r="A25" s="14"/>
      <c r="B25" s="25"/>
      <c r="C25" s="8"/>
      <c r="D25" s="8"/>
      <c r="E25" s="25"/>
      <c r="F25" s="24" t="str">
        <f>IF(D25="","",SUM(C23-D25))</f>
        <v/>
      </c>
      <c r="H25" s="7"/>
      <c r="I25" s="7"/>
    </row>
    <row r="26" spans="1:9" x14ac:dyDescent="0.2">
      <c r="A26" s="14"/>
      <c r="B26" s="25"/>
      <c r="C26" s="8"/>
      <c r="D26" s="8"/>
      <c r="E26" s="25"/>
      <c r="F26" s="24" t="str">
        <f>IF(D26="","",SUM(C23-D26))</f>
        <v/>
      </c>
      <c r="H26" s="7"/>
      <c r="I26" s="7"/>
    </row>
    <row r="27" spans="1:9" x14ac:dyDescent="0.2">
      <c r="A27" s="14"/>
      <c r="B27" s="25"/>
      <c r="C27" s="8"/>
      <c r="D27" s="8"/>
      <c r="E27" s="25"/>
      <c r="F27" s="24"/>
    </row>
    <row r="28" spans="1:9" x14ac:dyDescent="0.2">
      <c r="A28" s="23" t="s">
        <v>29</v>
      </c>
      <c r="B28" s="19" t="s">
        <v>71</v>
      </c>
      <c r="C28" s="8">
        <v>211.03899999999999</v>
      </c>
      <c r="D28" s="8">
        <v>1.43</v>
      </c>
      <c r="E28" s="25" t="s">
        <v>25</v>
      </c>
      <c r="F28" s="24">
        <f>IF(D28="","",SUM(C28-D28))</f>
        <v>209.60899999999998</v>
      </c>
      <c r="G28" s="7" t="s">
        <v>30</v>
      </c>
      <c r="H28" s="7"/>
      <c r="I28" s="7"/>
    </row>
    <row r="29" spans="1:9" x14ac:dyDescent="0.2">
      <c r="A29" s="14"/>
      <c r="B29" s="25"/>
      <c r="C29" s="8"/>
      <c r="D29" s="8"/>
      <c r="E29" s="25"/>
      <c r="F29" s="24" t="str">
        <f>IF(D29="","",SUM(C28-D29))</f>
        <v/>
      </c>
      <c r="G29" s="22"/>
      <c r="H29" s="7"/>
      <c r="I29" s="7"/>
    </row>
    <row r="30" spans="1:9" x14ac:dyDescent="0.2">
      <c r="A30" s="14"/>
      <c r="B30" s="25"/>
      <c r="C30" s="8"/>
      <c r="D30" s="8"/>
      <c r="E30" s="25"/>
      <c r="F30" s="24" t="str">
        <f>IF(D30="","",SUM(C28-D30))</f>
        <v/>
      </c>
      <c r="G30" s="22"/>
      <c r="H30" s="7"/>
      <c r="I30" s="7"/>
    </row>
    <row r="31" spans="1:9" x14ac:dyDescent="0.2">
      <c r="A31" s="14"/>
      <c r="B31" s="25"/>
      <c r="C31" s="8"/>
      <c r="D31" s="8"/>
      <c r="E31" s="25"/>
      <c r="F31" s="24" t="str">
        <f>IF(D31="","",SUM(C28-D31))</f>
        <v/>
      </c>
      <c r="H31" s="7"/>
      <c r="I31" s="7"/>
    </row>
    <row r="32" spans="1:9" x14ac:dyDescent="0.2">
      <c r="A32" s="14"/>
      <c r="B32" s="25"/>
      <c r="C32" s="8"/>
      <c r="D32" s="8"/>
      <c r="E32" s="25"/>
      <c r="F32" s="24"/>
    </row>
    <row r="33" spans="1:9" x14ac:dyDescent="0.2">
      <c r="A33" s="23" t="s">
        <v>31</v>
      </c>
      <c r="B33" s="19" t="s">
        <v>71</v>
      </c>
      <c r="C33" s="8">
        <v>211.90299999999999</v>
      </c>
      <c r="D33" s="8">
        <v>1.45</v>
      </c>
      <c r="E33" s="25" t="s">
        <v>25</v>
      </c>
      <c r="F33" s="24">
        <f>IF(D33="","",SUM(C33-D33))</f>
        <v>210.453</v>
      </c>
      <c r="G33" s="7" t="s">
        <v>30</v>
      </c>
      <c r="H33" s="7"/>
      <c r="I33" s="7"/>
    </row>
    <row r="34" spans="1:9" x14ac:dyDescent="0.2">
      <c r="A34" s="14"/>
      <c r="B34" s="25"/>
      <c r="C34" s="8"/>
      <c r="D34" s="8"/>
      <c r="E34" s="25"/>
      <c r="F34" s="24" t="str">
        <f>IF(D34="","",SUM(C33-D34))</f>
        <v/>
      </c>
      <c r="H34" s="7"/>
      <c r="I34" s="7"/>
    </row>
    <row r="35" spans="1:9" x14ac:dyDescent="0.2">
      <c r="A35" s="14"/>
      <c r="B35" s="25"/>
      <c r="C35" s="8"/>
      <c r="D35" s="8"/>
      <c r="E35" s="25"/>
      <c r="F35" s="24" t="str">
        <f>IF(D35="","",SUM(C33-D35))</f>
        <v/>
      </c>
      <c r="H35" s="7"/>
      <c r="I35" s="7"/>
    </row>
    <row r="36" spans="1:9" x14ac:dyDescent="0.2">
      <c r="A36" s="14"/>
      <c r="B36" s="25"/>
      <c r="C36" s="8"/>
      <c r="D36" s="8"/>
      <c r="E36" s="25"/>
      <c r="F36" s="24" t="str">
        <f>IF(D36="","",SUM(C33-D36))</f>
        <v/>
      </c>
      <c r="H36" s="7"/>
      <c r="I36" s="7"/>
    </row>
    <row r="37" spans="1:9" x14ac:dyDescent="0.2">
      <c r="A37" s="14"/>
      <c r="B37" s="25"/>
      <c r="C37" s="8"/>
      <c r="D37" s="8"/>
      <c r="E37" s="25"/>
      <c r="F37" s="24"/>
    </row>
    <row r="38" spans="1:9" x14ac:dyDescent="0.2">
      <c r="A38" s="23" t="s">
        <v>32</v>
      </c>
      <c r="B38" s="19" t="s">
        <v>71</v>
      </c>
      <c r="C38" s="8">
        <v>213.34800000000001</v>
      </c>
      <c r="D38" s="8">
        <v>1.4</v>
      </c>
      <c r="E38" s="25" t="s">
        <v>25</v>
      </c>
      <c r="F38" s="24">
        <f>IF(D38="","",SUM(C38-D38))</f>
        <v>211.94800000000001</v>
      </c>
      <c r="G38" s="7" t="s">
        <v>30</v>
      </c>
      <c r="H38" s="7"/>
      <c r="I38" s="7"/>
    </row>
    <row r="39" spans="1:9" x14ac:dyDescent="0.2">
      <c r="A39" s="14"/>
      <c r="B39" s="25"/>
      <c r="C39" s="8"/>
      <c r="D39" s="8"/>
      <c r="E39" s="25"/>
      <c r="F39" s="24" t="str">
        <f>IF(D39="","",SUM(C38-D39))</f>
        <v/>
      </c>
      <c r="H39" s="7"/>
      <c r="I39" s="7"/>
    </row>
    <row r="40" spans="1:9" x14ac:dyDescent="0.2">
      <c r="A40" s="14"/>
      <c r="B40" s="25"/>
      <c r="C40" s="8"/>
      <c r="D40" s="8"/>
      <c r="E40" s="25"/>
      <c r="F40" s="24" t="str">
        <f>IF(D40="","",SUM(C38-D40))</f>
        <v/>
      </c>
      <c r="H40" s="7"/>
      <c r="I40" s="7"/>
    </row>
    <row r="41" spans="1:9" x14ac:dyDescent="0.2">
      <c r="A41" s="14"/>
      <c r="B41" s="25"/>
      <c r="C41" s="8"/>
      <c r="D41" s="8"/>
      <c r="E41" s="25"/>
      <c r="F41" s="24" t="str">
        <f>IF(D41="","",SUM(C38-D41))</f>
        <v/>
      </c>
      <c r="H41" s="7"/>
      <c r="I41" s="7"/>
    </row>
    <row r="42" spans="1:9" x14ac:dyDescent="0.2">
      <c r="A42" s="14"/>
      <c r="B42" s="25"/>
      <c r="C42" s="8"/>
      <c r="D42" s="8"/>
      <c r="E42" s="25"/>
      <c r="F42" s="24"/>
    </row>
    <row r="43" spans="1:9" x14ac:dyDescent="0.2">
      <c r="A43" s="23" t="s">
        <v>33</v>
      </c>
      <c r="B43" s="19" t="s">
        <v>71</v>
      </c>
      <c r="C43" s="8">
        <v>213.63800000000001</v>
      </c>
      <c r="D43" s="8">
        <v>1.33</v>
      </c>
      <c r="E43" s="25" t="s">
        <v>25</v>
      </c>
      <c r="F43" s="24">
        <f>IF(D43="","",SUM(C43-D43))</f>
        <v>212.30799999999999</v>
      </c>
      <c r="G43" s="7" t="s">
        <v>30</v>
      </c>
      <c r="H43" s="7"/>
      <c r="I43" s="7"/>
    </row>
    <row r="44" spans="1:9" x14ac:dyDescent="0.2">
      <c r="A44" s="14"/>
      <c r="B44" s="25"/>
      <c r="C44" s="8"/>
      <c r="D44" s="8"/>
      <c r="E44" s="25"/>
      <c r="F44" s="24" t="str">
        <f>IF(D44="","",SUM(C43-D44))</f>
        <v/>
      </c>
      <c r="H44" s="7"/>
      <c r="I44" s="7"/>
    </row>
    <row r="45" spans="1:9" x14ac:dyDescent="0.2">
      <c r="A45" s="14"/>
      <c r="B45" s="25"/>
      <c r="C45" s="8"/>
      <c r="D45" s="8"/>
      <c r="E45" s="25"/>
      <c r="F45" s="24" t="str">
        <f>IF(D45="","",SUM(C43-D45))</f>
        <v/>
      </c>
      <c r="H45" s="7"/>
      <c r="I45" s="7"/>
    </row>
    <row r="46" spans="1:9" x14ac:dyDescent="0.2">
      <c r="A46" s="14"/>
      <c r="B46" s="25"/>
      <c r="C46" s="8"/>
      <c r="D46" s="8"/>
      <c r="E46" s="25"/>
      <c r="F46" s="24" t="str">
        <f>IF(D46="","",SUM(C43-D46))</f>
        <v/>
      </c>
      <c r="H46" s="7"/>
      <c r="I46" s="7"/>
    </row>
    <row r="47" spans="1:9" x14ac:dyDescent="0.2">
      <c r="A47" s="14"/>
      <c r="B47" s="25"/>
      <c r="C47" s="8"/>
      <c r="D47" s="8"/>
      <c r="E47" s="25"/>
      <c r="F47" s="24"/>
    </row>
    <row r="48" spans="1:9" x14ac:dyDescent="0.2">
      <c r="A48" s="23" t="s">
        <v>34</v>
      </c>
      <c r="B48" s="19" t="s">
        <v>71</v>
      </c>
      <c r="C48" s="8">
        <v>214.63900000000001</v>
      </c>
      <c r="D48" s="8">
        <v>1.59</v>
      </c>
      <c r="E48" s="25" t="s">
        <v>25</v>
      </c>
      <c r="F48" s="24">
        <f>IF(D48="","",SUM(C48-D48))</f>
        <v>213.04900000000001</v>
      </c>
      <c r="G48" s="7" t="s">
        <v>30</v>
      </c>
      <c r="H48" s="7"/>
      <c r="I48" s="7"/>
    </row>
    <row r="49" spans="1:9" x14ac:dyDescent="0.2">
      <c r="A49" s="14"/>
      <c r="B49" s="25"/>
      <c r="C49" s="8"/>
      <c r="D49" s="8"/>
      <c r="E49" s="25"/>
      <c r="F49" s="24" t="str">
        <f>IF(D49="","",SUM(C48-D49))</f>
        <v/>
      </c>
      <c r="H49" s="7"/>
      <c r="I49" s="7"/>
    </row>
    <row r="50" spans="1:9" x14ac:dyDescent="0.2">
      <c r="A50" s="14"/>
      <c r="B50" s="25"/>
      <c r="C50" s="8"/>
      <c r="D50" s="8"/>
      <c r="E50" s="25"/>
      <c r="F50" s="24" t="str">
        <f>IF(D50="","",SUM(C48-D50))</f>
        <v/>
      </c>
      <c r="H50" s="7"/>
      <c r="I50" s="7"/>
    </row>
    <row r="51" spans="1:9" x14ac:dyDescent="0.2">
      <c r="A51" s="14"/>
      <c r="B51" s="25"/>
      <c r="C51" s="8"/>
      <c r="D51" s="8"/>
      <c r="E51" s="25"/>
      <c r="F51" s="24" t="str">
        <f>IF(D51="","",SUM(C48-D51))</f>
        <v/>
      </c>
      <c r="H51" s="7"/>
      <c r="I51" s="7"/>
    </row>
    <row r="52" spans="1:9" x14ac:dyDescent="0.2">
      <c r="A52" s="14"/>
      <c r="B52" s="25"/>
      <c r="C52" s="8"/>
      <c r="D52" s="8"/>
      <c r="E52" s="25"/>
      <c r="F52" s="24"/>
    </row>
    <row r="53" spans="1:9" x14ac:dyDescent="0.2">
      <c r="A53" s="23" t="s">
        <v>35</v>
      </c>
      <c r="B53" s="19" t="s">
        <v>71</v>
      </c>
      <c r="C53" s="8">
        <v>219.55199999999999</v>
      </c>
      <c r="D53" s="8">
        <v>1.55</v>
      </c>
      <c r="E53" s="25" t="s">
        <v>36</v>
      </c>
      <c r="F53" s="24">
        <f>IF(D53="","",SUM(C53-D53))</f>
        <v>218.00199999999998</v>
      </c>
      <c r="G53" s="7" t="s">
        <v>30</v>
      </c>
      <c r="H53" s="7"/>
      <c r="I53" s="7"/>
    </row>
    <row r="54" spans="1:9" x14ac:dyDescent="0.2">
      <c r="A54" s="14"/>
      <c r="B54" s="25"/>
      <c r="C54" s="8"/>
      <c r="D54" s="8"/>
      <c r="E54" s="25"/>
      <c r="F54" s="24" t="str">
        <f>IF(D54="","",SUM(C53-D54))</f>
        <v/>
      </c>
      <c r="H54" s="7"/>
      <c r="I54" s="7"/>
    </row>
    <row r="55" spans="1:9" x14ac:dyDescent="0.2">
      <c r="A55" s="14"/>
      <c r="B55" s="25"/>
      <c r="C55" s="8"/>
      <c r="D55" s="8"/>
      <c r="E55" s="25"/>
      <c r="F55" s="24" t="str">
        <f>IF(D55="","",SUM(C53-D55))</f>
        <v/>
      </c>
      <c r="H55" s="7"/>
      <c r="I55" s="7"/>
    </row>
    <row r="56" spans="1:9" x14ac:dyDescent="0.2">
      <c r="A56" s="14"/>
      <c r="B56" s="25"/>
      <c r="C56" s="8"/>
      <c r="D56" s="8"/>
      <c r="E56" s="25"/>
      <c r="F56" s="24" t="str">
        <f>IF(D56="","",SUM(C53-D56))</f>
        <v/>
      </c>
      <c r="H56" s="7"/>
      <c r="I56" s="7"/>
    </row>
    <row r="57" spans="1:9" x14ac:dyDescent="0.2">
      <c r="D57" s="7"/>
    </row>
  </sheetData>
  <phoneticPr fontId="0" type="noConversion"/>
  <printOptions gridLines="1"/>
  <pageMargins left="0.75" right="0.75" top="1" bottom="1" header="0.5" footer="0.5"/>
  <pageSetup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opLeftCell="A4" zoomScaleNormal="100" workbookViewId="0">
      <selection activeCell="A53" sqref="A53"/>
    </sheetView>
  </sheetViews>
  <sheetFormatPr defaultRowHeight="12.75" x14ac:dyDescent="0.2"/>
  <cols>
    <col min="1" max="1" width="14.140625" style="23" customWidth="1"/>
    <col min="2" max="2" width="12.7109375" style="7" customWidth="1"/>
    <col min="3" max="3" width="11.5703125" customWidth="1"/>
    <col min="4" max="4" width="15.5703125" customWidth="1"/>
    <col min="5" max="5" width="12.28515625" style="7" bestFit="1" customWidth="1"/>
    <col min="6" max="6" width="15.85546875" style="5" customWidth="1"/>
    <col min="7" max="7" width="12.28515625" style="7" bestFit="1" customWidth="1"/>
  </cols>
  <sheetData>
    <row r="1" spans="1:9" x14ac:dyDescent="0.2">
      <c r="C1" s="1"/>
      <c r="D1" s="1" t="str">
        <f>'pg1'!D1</f>
        <v>Project Number:</v>
      </c>
      <c r="E1" s="5" t="str">
        <f>'pg1'!E1</f>
        <v>R2044B (PtB)</v>
      </c>
      <c r="F1" s="18"/>
    </row>
    <row r="2" spans="1:9" x14ac:dyDescent="0.2">
      <c r="C2" s="1"/>
      <c r="D2" s="1" t="str">
        <f>'pg1'!D2</f>
        <v>Job Type:</v>
      </c>
      <c r="E2" s="5" t="str">
        <f>'pg1'!E2</f>
        <v>As-Con</v>
      </c>
    </row>
    <row r="3" spans="1:9" x14ac:dyDescent="0.2">
      <c r="C3" s="1"/>
      <c r="D3" s="4" t="str">
        <f>'pg1'!D3</f>
        <v>City/Town:</v>
      </c>
      <c r="E3" s="5" t="str">
        <f>'pg1'!E3</f>
        <v>Halton Hills</v>
      </c>
      <c r="F3" s="18"/>
      <c r="G3" s="18"/>
    </row>
    <row r="4" spans="1:9" x14ac:dyDescent="0.2">
      <c r="C4" s="1"/>
      <c r="D4" s="4" t="str">
        <f>'pg1'!D4</f>
        <v>Crew:</v>
      </c>
      <c r="E4" s="5" t="str">
        <f>'pg1'!E4</f>
        <v>RJ, MD, SK</v>
      </c>
    </row>
    <row r="5" spans="1:9" x14ac:dyDescent="0.2">
      <c r="C5" s="1"/>
      <c r="D5" s="1"/>
    </row>
    <row r="6" spans="1:9" x14ac:dyDescent="0.2">
      <c r="A6" s="23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7"/>
      <c r="I6" s="7"/>
    </row>
    <row r="8" spans="1:9" x14ac:dyDescent="0.2">
      <c r="A8" s="14" t="s">
        <v>38</v>
      </c>
      <c r="B8" s="19" t="s">
        <v>71</v>
      </c>
      <c r="C8" s="8">
        <v>215.714</v>
      </c>
      <c r="D8" s="8">
        <v>1.41</v>
      </c>
      <c r="E8" s="25" t="s">
        <v>25</v>
      </c>
      <c r="F8" s="24">
        <f>IF(D8="","",SUM(C8-D8))</f>
        <v>214.304</v>
      </c>
      <c r="G8" s="7" t="s">
        <v>30</v>
      </c>
      <c r="H8" s="7"/>
      <c r="I8" s="7"/>
    </row>
    <row r="9" spans="1:9" x14ac:dyDescent="0.2">
      <c r="A9" s="14"/>
      <c r="B9" s="25"/>
      <c r="C9" s="8"/>
      <c r="D9" s="8"/>
      <c r="E9" s="25"/>
      <c r="F9" s="24" t="str">
        <f>IF(D9="","",SUM(C8-D9))</f>
        <v/>
      </c>
      <c r="H9" s="7"/>
      <c r="I9" s="7"/>
    </row>
    <row r="10" spans="1:9" x14ac:dyDescent="0.2">
      <c r="A10" s="14"/>
      <c r="B10" s="25"/>
      <c r="C10" s="8"/>
      <c r="D10" s="8"/>
      <c r="E10" s="25"/>
      <c r="F10" s="24" t="str">
        <f>IF(D10="","",SUM(C8-D10))</f>
        <v/>
      </c>
      <c r="H10" s="7"/>
      <c r="I10" s="7"/>
    </row>
    <row r="11" spans="1:9" x14ac:dyDescent="0.2">
      <c r="A11" s="14"/>
      <c r="B11" s="25"/>
      <c r="C11" s="8"/>
      <c r="D11" s="8"/>
      <c r="E11" s="25"/>
      <c r="F11" s="24" t="str">
        <f>IF(D11="","",SUM(C8-D11))</f>
        <v/>
      </c>
      <c r="H11" s="7"/>
      <c r="I11" s="7"/>
    </row>
    <row r="12" spans="1:9" x14ac:dyDescent="0.2">
      <c r="A12" s="14"/>
      <c r="B12" s="25"/>
      <c r="C12" s="8"/>
      <c r="D12" s="8"/>
      <c r="E12" s="25"/>
      <c r="F12" s="24"/>
    </row>
    <row r="13" spans="1:9" x14ac:dyDescent="0.2">
      <c r="A13" s="14" t="s">
        <v>39</v>
      </c>
      <c r="B13" s="19" t="s">
        <v>71</v>
      </c>
      <c r="C13" s="8">
        <v>215.84</v>
      </c>
      <c r="D13" s="8">
        <v>1.43</v>
      </c>
      <c r="E13" s="25" t="s">
        <v>40</v>
      </c>
      <c r="F13" s="24">
        <f>IF(D13="","",SUM(C13-D13))</f>
        <v>214.41</v>
      </c>
      <c r="H13" s="7"/>
      <c r="I13" s="7"/>
    </row>
    <row r="14" spans="1:9" x14ac:dyDescent="0.2">
      <c r="A14" s="14"/>
      <c r="B14" s="25"/>
      <c r="C14" s="8"/>
      <c r="D14" s="8">
        <v>1.39</v>
      </c>
      <c r="E14" s="25" t="s">
        <v>24</v>
      </c>
      <c r="F14" s="24">
        <f>IF(D14="","",SUM(C13-D14))</f>
        <v>214.45000000000002</v>
      </c>
      <c r="H14" s="7"/>
      <c r="I14" s="7"/>
    </row>
    <row r="15" spans="1:9" x14ac:dyDescent="0.2">
      <c r="A15" s="14"/>
      <c r="B15" s="25"/>
      <c r="C15" s="8"/>
      <c r="D15" s="8"/>
      <c r="E15" s="25"/>
      <c r="F15" s="24" t="str">
        <f>IF(D15="","",SUM(C13-D15))</f>
        <v/>
      </c>
      <c r="H15" s="7"/>
      <c r="I15" s="7"/>
    </row>
    <row r="16" spans="1:9" x14ac:dyDescent="0.2">
      <c r="A16" s="14"/>
      <c r="B16" s="25"/>
      <c r="C16" s="8"/>
      <c r="D16" s="8"/>
      <c r="E16" s="25"/>
      <c r="F16" s="24" t="str">
        <f>IF(D16="","",SUM(C13-D16))</f>
        <v/>
      </c>
      <c r="H16" s="7"/>
      <c r="I16" s="7"/>
    </row>
    <row r="17" spans="1:9" x14ac:dyDescent="0.2">
      <c r="A17" s="14"/>
      <c r="B17" s="25"/>
      <c r="C17" s="8"/>
      <c r="D17" s="8"/>
      <c r="E17" s="25"/>
      <c r="F17" s="24"/>
    </row>
    <row r="18" spans="1:9" x14ac:dyDescent="0.2">
      <c r="A18" s="14" t="s">
        <v>41</v>
      </c>
      <c r="B18" s="19" t="s">
        <v>71</v>
      </c>
      <c r="C18" s="8">
        <v>219.31899999999999</v>
      </c>
      <c r="D18" s="8">
        <v>1.53</v>
      </c>
      <c r="E18" s="25" t="s">
        <v>24</v>
      </c>
      <c r="F18" s="24">
        <f>IF(D18="","",SUM(C18-D18))</f>
        <v>217.78899999999999</v>
      </c>
      <c r="G18" s="7" t="s">
        <v>30</v>
      </c>
      <c r="H18" s="7"/>
      <c r="I18" s="7"/>
    </row>
    <row r="19" spans="1:9" x14ac:dyDescent="0.2">
      <c r="A19" s="14"/>
      <c r="B19" s="25"/>
      <c r="C19" s="8"/>
      <c r="D19" s="8"/>
      <c r="E19" s="25"/>
      <c r="F19" s="24" t="str">
        <f>IF(D19="","",SUM(C18-D19))</f>
        <v/>
      </c>
      <c r="H19" s="7"/>
      <c r="I19" s="7"/>
    </row>
    <row r="20" spans="1:9" x14ac:dyDescent="0.2">
      <c r="A20" s="14"/>
      <c r="B20" s="25"/>
      <c r="C20" s="8"/>
      <c r="D20" s="8"/>
      <c r="E20" s="25"/>
      <c r="F20" s="24" t="str">
        <f>IF(D20="","",SUM(C18-D20))</f>
        <v/>
      </c>
      <c r="H20" s="7"/>
      <c r="I20" s="7"/>
    </row>
    <row r="21" spans="1:9" x14ac:dyDescent="0.2">
      <c r="A21" s="14"/>
      <c r="B21" s="25"/>
      <c r="C21" s="8"/>
      <c r="D21" s="8"/>
      <c r="E21" s="25"/>
      <c r="F21" s="24" t="str">
        <f>IF(D21="","",SUM(C18-D21))</f>
        <v/>
      </c>
      <c r="H21" s="7"/>
      <c r="I21" s="7"/>
    </row>
    <row r="22" spans="1:9" x14ac:dyDescent="0.2">
      <c r="A22" s="14"/>
      <c r="B22" s="25"/>
      <c r="C22" s="8"/>
      <c r="D22" s="8"/>
      <c r="E22" s="25"/>
      <c r="F22" s="24"/>
    </row>
    <row r="23" spans="1:9" x14ac:dyDescent="0.2">
      <c r="A23" s="14" t="s">
        <v>42</v>
      </c>
      <c r="B23" s="19" t="s">
        <v>71</v>
      </c>
      <c r="C23" s="8">
        <v>219.26</v>
      </c>
      <c r="D23" s="8">
        <v>1.52</v>
      </c>
      <c r="E23" s="25" t="s">
        <v>43</v>
      </c>
      <c r="F23" s="24">
        <f>IF(D23="","",SUM(C23-D23))</f>
        <v>217.73999999999998</v>
      </c>
      <c r="G23" s="7" t="s">
        <v>30</v>
      </c>
      <c r="H23" s="7"/>
      <c r="I23" s="7"/>
    </row>
    <row r="24" spans="1:9" x14ac:dyDescent="0.2">
      <c r="A24" s="14"/>
      <c r="B24" s="25"/>
      <c r="C24" s="8"/>
      <c r="D24" s="8"/>
      <c r="E24" s="25"/>
      <c r="F24" s="24" t="str">
        <f>IF(D24="","",SUM(C23-D24))</f>
        <v/>
      </c>
      <c r="H24" s="7"/>
      <c r="I24" s="7"/>
    </row>
    <row r="25" spans="1:9" x14ac:dyDescent="0.2">
      <c r="A25" s="14"/>
      <c r="B25" s="25"/>
      <c r="C25" s="8"/>
      <c r="D25" s="8"/>
      <c r="E25" s="25"/>
      <c r="F25" s="24" t="str">
        <f>IF(D25="","",SUM(C23-D25))</f>
        <v/>
      </c>
      <c r="H25" s="7"/>
      <c r="I25" s="7"/>
    </row>
    <row r="26" spans="1:9" x14ac:dyDescent="0.2">
      <c r="A26" s="14"/>
      <c r="B26" s="25"/>
      <c r="C26" s="8"/>
      <c r="D26" s="8"/>
      <c r="E26" s="25"/>
      <c r="F26" s="24" t="str">
        <f>IF(D26="","",SUM(C23-D26))</f>
        <v/>
      </c>
      <c r="H26" s="7"/>
      <c r="I26" s="7"/>
    </row>
    <row r="27" spans="1:9" x14ac:dyDescent="0.2">
      <c r="A27" s="14"/>
      <c r="B27" s="25"/>
      <c r="C27" s="8"/>
      <c r="D27" s="8"/>
      <c r="E27" s="25"/>
      <c r="F27" s="24"/>
    </row>
    <row r="28" spans="1:9" x14ac:dyDescent="0.2">
      <c r="A28" s="14" t="s">
        <v>44</v>
      </c>
      <c r="B28" s="19" t="s">
        <v>86</v>
      </c>
      <c r="C28" s="8">
        <v>205.53100000000001</v>
      </c>
      <c r="D28" s="8">
        <v>1.1100000000000001</v>
      </c>
      <c r="E28" s="25" t="s">
        <v>43</v>
      </c>
      <c r="F28" s="24">
        <f>IF(D28="","",SUM(C28-D28))</f>
        <v>204.42099999999999</v>
      </c>
      <c r="G28" s="7" t="s">
        <v>30</v>
      </c>
      <c r="H28" s="7"/>
      <c r="I28" s="7"/>
    </row>
    <row r="29" spans="1:9" x14ac:dyDescent="0.2">
      <c r="A29" s="14"/>
      <c r="B29" s="25"/>
      <c r="C29" s="8"/>
      <c r="D29" s="8"/>
      <c r="E29" s="25"/>
      <c r="F29" s="24" t="str">
        <f>IF(D29="","",SUM(C28-D29))</f>
        <v/>
      </c>
      <c r="H29" s="7"/>
      <c r="I29" s="7"/>
    </row>
    <row r="30" spans="1:9" x14ac:dyDescent="0.2">
      <c r="A30" s="14"/>
      <c r="B30" s="25"/>
      <c r="C30" s="8"/>
      <c r="D30" s="8"/>
      <c r="E30" s="25"/>
      <c r="F30" s="24" t="str">
        <f>IF(D30="","",SUM(C28-D30))</f>
        <v/>
      </c>
      <c r="H30" s="7"/>
      <c r="I30" s="7"/>
    </row>
    <row r="31" spans="1:9" x14ac:dyDescent="0.2">
      <c r="A31" s="14"/>
      <c r="B31" s="25"/>
      <c r="C31" s="8"/>
      <c r="D31" s="8"/>
      <c r="E31" s="25"/>
      <c r="F31" s="24" t="str">
        <f>IF(D31="","",SUM(C28-D31))</f>
        <v/>
      </c>
      <c r="H31" s="7"/>
      <c r="I31" s="7"/>
    </row>
    <row r="32" spans="1:9" x14ac:dyDescent="0.2">
      <c r="A32" s="14"/>
      <c r="B32" s="25"/>
      <c r="C32" s="8"/>
      <c r="D32" s="8"/>
      <c r="E32" s="25"/>
      <c r="F32" s="24"/>
    </row>
    <row r="33" spans="1:9" x14ac:dyDescent="0.2">
      <c r="A33" s="14" t="s">
        <v>45</v>
      </c>
      <c r="B33" s="19" t="s">
        <v>86</v>
      </c>
      <c r="C33" s="8">
        <v>217.458</v>
      </c>
      <c r="D33" s="8">
        <v>1.64</v>
      </c>
      <c r="E33" s="25" t="s">
        <v>25</v>
      </c>
      <c r="F33" s="24">
        <f>IF(D33="","",SUM(C33-D33))</f>
        <v>215.81800000000001</v>
      </c>
      <c r="G33" s="7" t="s">
        <v>30</v>
      </c>
      <c r="H33" s="7"/>
      <c r="I33" s="7"/>
    </row>
    <row r="34" spans="1:9" x14ac:dyDescent="0.2">
      <c r="A34" s="14"/>
      <c r="B34" s="25"/>
      <c r="C34" s="8"/>
      <c r="D34" s="8">
        <v>1.66</v>
      </c>
      <c r="E34" s="25" t="s">
        <v>24</v>
      </c>
      <c r="F34" s="24">
        <f>IF(D34="","",SUM(C33-D34))</f>
        <v>215.798</v>
      </c>
      <c r="H34" s="7"/>
      <c r="I34" s="7"/>
    </row>
    <row r="35" spans="1:9" x14ac:dyDescent="0.2">
      <c r="A35" s="14"/>
      <c r="B35" s="25"/>
      <c r="C35" s="8"/>
      <c r="D35" s="8"/>
      <c r="E35" s="25"/>
      <c r="F35" s="24" t="str">
        <f>IF(D35="","",SUM(C33-D35))</f>
        <v/>
      </c>
      <c r="H35" s="7"/>
      <c r="I35" s="7"/>
    </row>
    <row r="36" spans="1:9" x14ac:dyDescent="0.2">
      <c r="A36" s="14"/>
      <c r="B36" s="25"/>
      <c r="C36" s="8"/>
      <c r="D36" s="8"/>
      <c r="E36" s="25"/>
      <c r="F36" s="24" t="str">
        <f>IF(D36="","",SUM(C33-D36))</f>
        <v/>
      </c>
      <c r="H36" s="7"/>
      <c r="I36" s="7"/>
    </row>
    <row r="37" spans="1:9" x14ac:dyDescent="0.2">
      <c r="A37" s="14"/>
      <c r="B37" s="25"/>
      <c r="C37" s="8"/>
      <c r="D37" s="8"/>
      <c r="E37" s="25"/>
      <c r="F37" s="24"/>
    </row>
    <row r="38" spans="1:9" x14ac:dyDescent="0.2">
      <c r="A38" s="14" t="s">
        <v>46</v>
      </c>
      <c r="B38" s="19" t="s">
        <v>75</v>
      </c>
      <c r="C38" s="8">
        <v>206.74</v>
      </c>
      <c r="D38" s="8">
        <v>1.84</v>
      </c>
      <c r="E38" s="25" t="s">
        <v>47</v>
      </c>
      <c r="F38" s="24">
        <f>IF(D38="","",SUM(C38-D38))</f>
        <v>204.9</v>
      </c>
      <c r="H38" s="7"/>
      <c r="I38" s="7"/>
    </row>
    <row r="39" spans="1:9" x14ac:dyDescent="0.2">
      <c r="A39" s="14"/>
      <c r="B39" s="25"/>
      <c r="C39" s="8"/>
      <c r="D39" s="8"/>
      <c r="E39" s="25"/>
      <c r="F39" s="24" t="str">
        <f>IF(D39="","",SUM(C38-D39))</f>
        <v/>
      </c>
      <c r="H39" s="7"/>
      <c r="I39" s="7"/>
    </row>
    <row r="40" spans="1:9" x14ac:dyDescent="0.2">
      <c r="A40" s="14"/>
      <c r="B40" s="25"/>
      <c r="C40" s="8"/>
      <c r="D40" s="8"/>
      <c r="E40" s="25"/>
      <c r="F40" s="24" t="str">
        <f>IF(D40="","",SUM(C38-D40))</f>
        <v/>
      </c>
      <c r="H40" s="7"/>
      <c r="I40" s="7"/>
    </row>
    <row r="41" spans="1:9" x14ac:dyDescent="0.2">
      <c r="A41" s="14"/>
      <c r="B41" s="25"/>
      <c r="C41" s="8"/>
      <c r="D41" s="8"/>
      <c r="E41" s="25"/>
      <c r="F41" s="24" t="str">
        <f>IF(D41="","",SUM(C38-D41))</f>
        <v/>
      </c>
      <c r="H41" s="7"/>
      <c r="I41" s="7"/>
    </row>
    <row r="42" spans="1:9" x14ac:dyDescent="0.2">
      <c r="A42" s="14"/>
      <c r="B42" s="25"/>
      <c r="C42" s="8"/>
      <c r="D42" s="8"/>
      <c r="E42" s="25"/>
      <c r="F42" s="24"/>
    </row>
    <row r="43" spans="1:9" x14ac:dyDescent="0.2">
      <c r="A43" s="14" t="s">
        <v>48</v>
      </c>
      <c r="B43" s="19" t="s">
        <v>75</v>
      </c>
      <c r="C43" s="8">
        <v>218.16</v>
      </c>
      <c r="D43" s="8">
        <v>1.36</v>
      </c>
      <c r="E43" s="25" t="s">
        <v>24</v>
      </c>
      <c r="F43" s="24">
        <f>IF(D43="","",SUM(C43-D43))</f>
        <v>216.79999999999998</v>
      </c>
      <c r="H43" s="7"/>
      <c r="I43" s="7"/>
    </row>
    <row r="44" spans="1:9" x14ac:dyDescent="0.2">
      <c r="A44" s="14"/>
      <c r="B44" s="25"/>
      <c r="C44" s="8">
        <v>218.06899999999999</v>
      </c>
      <c r="D44" s="8">
        <v>1.1000000000000001</v>
      </c>
      <c r="E44" s="25" t="s">
        <v>36</v>
      </c>
      <c r="F44" s="24">
        <f>IF(D44="","",SUM(C44-D44))</f>
        <v>216.96899999999999</v>
      </c>
      <c r="H44" s="7"/>
      <c r="I44" s="7"/>
    </row>
    <row r="45" spans="1:9" x14ac:dyDescent="0.2">
      <c r="A45" s="14"/>
      <c r="B45" s="25"/>
      <c r="C45" s="8"/>
      <c r="D45" s="8"/>
      <c r="E45" s="25"/>
      <c r="F45" s="24" t="str">
        <f>IF(D45="","",SUM(C43-D45))</f>
        <v/>
      </c>
      <c r="H45" s="7"/>
      <c r="I45" s="7"/>
    </row>
    <row r="46" spans="1:9" x14ac:dyDescent="0.2">
      <c r="A46" s="14"/>
      <c r="B46" s="25"/>
      <c r="C46" s="8"/>
      <c r="D46" s="8"/>
      <c r="E46" s="25"/>
      <c r="F46" s="24" t="str">
        <f>IF(D46="","",SUM(C43-D46))</f>
        <v/>
      </c>
      <c r="H46" s="7"/>
      <c r="I46" s="7"/>
    </row>
    <row r="47" spans="1:9" x14ac:dyDescent="0.2">
      <c r="A47" s="14"/>
      <c r="B47" s="25"/>
      <c r="C47" s="8"/>
      <c r="D47" s="8"/>
      <c r="E47" s="25"/>
      <c r="F47" s="24"/>
    </row>
    <row r="48" spans="1:9" x14ac:dyDescent="0.2">
      <c r="A48" s="14" t="s">
        <v>49</v>
      </c>
      <c r="B48" s="19" t="s">
        <v>75</v>
      </c>
      <c r="C48" s="8">
        <v>210.363</v>
      </c>
      <c r="D48" s="8">
        <v>1.94</v>
      </c>
      <c r="E48" s="25" t="s">
        <v>50</v>
      </c>
      <c r="F48" s="24">
        <f>IF(D48="","",SUM(C48-D48))</f>
        <v>208.423</v>
      </c>
      <c r="H48" s="7"/>
      <c r="I48" s="7"/>
    </row>
    <row r="49" spans="1:9" x14ac:dyDescent="0.2">
      <c r="A49" s="14"/>
      <c r="B49" s="25"/>
      <c r="C49" s="8"/>
      <c r="D49" s="8"/>
      <c r="E49" s="25"/>
      <c r="F49" s="24" t="str">
        <f>IF(D49="","",SUM(C48-D49))</f>
        <v/>
      </c>
      <c r="H49" s="7"/>
      <c r="I49" s="7"/>
    </row>
    <row r="50" spans="1:9" x14ac:dyDescent="0.2">
      <c r="A50" s="14"/>
      <c r="B50" s="25"/>
      <c r="C50" s="8"/>
      <c r="D50" s="8"/>
      <c r="E50" s="25"/>
      <c r="F50" s="24" t="str">
        <f>IF(D50="","",SUM(C48-D50))</f>
        <v/>
      </c>
      <c r="H50" s="7"/>
      <c r="I50" s="7"/>
    </row>
    <row r="51" spans="1:9" x14ac:dyDescent="0.2">
      <c r="A51" s="14"/>
      <c r="B51" s="25"/>
      <c r="C51" s="8"/>
      <c r="D51" s="8"/>
      <c r="E51" s="25"/>
      <c r="F51" s="24" t="str">
        <f>IF(D51="","",SUM(C48-D51))</f>
        <v/>
      </c>
      <c r="H51" s="7"/>
      <c r="I51" s="7"/>
    </row>
    <row r="52" spans="1:9" x14ac:dyDescent="0.2">
      <c r="A52" s="14"/>
      <c r="B52" s="25"/>
      <c r="C52" s="8"/>
      <c r="D52" s="8"/>
      <c r="E52" s="25"/>
      <c r="F52" s="24"/>
    </row>
    <row r="53" spans="1:9" x14ac:dyDescent="0.2">
      <c r="A53" s="14" t="s">
        <v>51</v>
      </c>
      <c r="B53" s="19" t="s">
        <v>75</v>
      </c>
      <c r="C53" s="8">
        <v>210.11099999999999</v>
      </c>
      <c r="D53" s="8">
        <v>1.23</v>
      </c>
      <c r="E53" s="25" t="s">
        <v>24</v>
      </c>
      <c r="F53" s="24">
        <f>IF(D53="","",SUM(C53-D53))</f>
        <v>208.881</v>
      </c>
      <c r="H53" s="7"/>
      <c r="I53" s="7"/>
    </row>
    <row r="54" spans="1:9" x14ac:dyDescent="0.2">
      <c r="A54" s="14"/>
      <c r="B54" s="25"/>
      <c r="C54" s="8"/>
      <c r="D54" s="8"/>
      <c r="E54" s="25"/>
      <c r="F54" s="24" t="str">
        <f>IF(D54="","",SUM(C53-D54))</f>
        <v/>
      </c>
      <c r="H54" s="7"/>
      <c r="I54" s="7"/>
    </row>
    <row r="55" spans="1:9" x14ac:dyDescent="0.2">
      <c r="A55" s="14"/>
      <c r="B55" s="25"/>
      <c r="C55" s="8"/>
      <c r="D55" s="8"/>
      <c r="E55" s="25"/>
      <c r="F55" s="24" t="str">
        <f>IF(D55="","",SUM(C53-D55))</f>
        <v/>
      </c>
      <c r="H55" s="7"/>
      <c r="I55" s="7"/>
    </row>
    <row r="56" spans="1:9" x14ac:dyDescent="0.2">
      <c r="A56" s="14"/>
      <c r="B56" s="25"/>
      <c r="C56" s="8"/>
      <c r="D56" s="8"/>
      <c r="E56" s="25"/>
      <c r="F56" s="24" t="str">
        <f>IF(D56="","",SUM(C53-D56))</f>
        <v/>
      </c>
      <c r="H56" s="7"/>
      <c r="I56" s="7"/>
    </row>
    <row r="57" spans="1:9" x14ac:dyDescent="0.2">
      <c r="C57" s="7"/>
      <c r="D57" s="7"/>
    </row>
  </sheetData>
  <phoneticPr fontId="0" type="noConversion"/>
  <printOptions gridLines="1"/>
  <pageMargins left="0.75" right="0.75" top="1" bottom="1" header="0.5" footer="0.5"/>
  <pageSetup scale="8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opLeftCell="A16" zoomScaleNormal="100" workbookViewId="0">
      <selection activeCell="A53" sqref="A53"/>
    </sheetView>
  </sheetViews>
  <sheetFormatPr defaultRowHeight="12.75" x14ac:dyDescent="0.2"/>
  <cols>
    <col min="1" max="1" width="13.85546875" style="23" customWidth="1"/>
    <col min="2" max="2" width="13.5703125" style="7" customWidth="1"/>
    <col min="3" max="3" width="12.28515625" customWidth="1"/>
    <col min="4" max="4" width="16.5703125" customWidth="1"/>
    <col min="5" max="5" width="12.28515625" style="7" bestFit="1" customWidth="1"/>
    <col min="6" max="6" width="18" style="5" customWidth="1"/>
    <col min="7" max="7" width="12.28515625" style="7" bestFit="1" customWidth="1"/>
  </cols>
  <sheetData>
    <row r="1" spans="1:9" x14ac:dyDescent="0.2">
      <c r="C1" s="1"/>
      <c r="D1" s="1" t="str">
        <f>'pg1'!D1</f>
        <v>Project Number:</v>
      </c>
      <c r="E1" s="5" t="str">
        <f>'pg1'!E1</f>
        <v>R2044B (PtB)</v>
      </c>
      <c r="F1" s="18"/>
    </row>
    <row r="2" spans="1:9" x14ac:dyDescent="0.2">
      <c r="C2" s="1"/>
      <c r="D2" s="1" t="str">
        <f>'pg1'!D2</f>
        <v>Job Type:</v>
      </c>
      <c r="E2" s="5" t="str">
        <f>'pg1'!E2</f>
        <v>As-Con</v>
      </c>
    </row>
    <row r="3" spans="1:9" x14ac:dyDescent="0.2">
      <c r="C3" s="1"/>
      <c r="D3" s="4" t="str">
        <f>'pg1'!D3</f>
        <v>City/Town:</v>
      </c>
      <c r="E3" s="5" t="str">
        <f>'pg1'!E3</f>
        <v>Halton Hills</v>
      </c>
      <c r="F3" s="18"/>
      <c r="G3" s="18"/>
    </row>
    <row r="4" spans="1:9" x14ac:dyDescent="0.2">
      <c r="C4" s="1"/>
      <c r="D4" s="4" t="str">
        <f>'pg1'!D4</f>
        <v>Crew:</v>
      </c>
      <c r="E4" s="5" t="str">
        <f>'pg1'!E4</f>
        <v>RJ, MD, SK</v>
      </c>
    </row>
    <row r="5" spans="1:9" x14ac:dyDescent="0.2">
      <c r="C5" s="1"/>
      <c r="D5" s="1"/>
    </row>
    <row r="6" spans="1:9" x14ac:dyDescent="0.2">
      <c r="A6" s="23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7"/>
      <c r="I6" s="7"/>
    </row>
    <row r="8" spans="1:9" x14ac:dyDescent="0.2">
      <c r="A8" s="14" t="s">
        <v>52</v>
      </c>
      <c r="B8" s="19" t="s">
        <v>75</v>
      </c>
      <c r="C8" s="8">
        <v>214.37200000000001</v>
      </c>
      <c r="D8" s="8">
        <v>1.1000000000000001</v>
      </c>
      <c r="E8" s="25" t="s">
        <v>36</v>
      </c>
      <c r="F8" s="24">
        <f>IF(D8="","",SUM(C8-D8))</f>
        <v>213.27200000000002</v>
      </c>
      <c r="H8" s="7"/>
      <c r="I8" s="7"/>
    </row>
    <row r="9" spans="1:9" x14ac:dyDescent="0.2">
      <c r="A9" s="14"/>
      <c r="B9" s="25"/>
      <c r="C9" s="8"/>
      <c r="D9" s="8"/>
      <c r="E9" s="25"/>
      <c r="F9" s="24" t="str">
        <f>IF(D9="","",SUM(C8-D9))</f>
        <v/>
      </c>
      <c r="H9" s="7"/>
      <c r="I9" s="7"/>
    </row>
    <row r="10" spans="1:9" x14ac:dyDescent="0.2">
      <c r="A10" s="14"/>
      <c r="B10" s="25"/>
      <c r="C10" s="8"/>
      <c r="D10" s="8"/>
      <c r="E10" s="25"/>
      <c r="F10" s="24" t="str">
        <f>IF(D10="","",SUM(C8-D10))</f>
        <v/>
      </c>
      <c r="H10" s="7"/>
      <c r="I10" s="7"/>
    </row>
    <row r="11" spans="1:9" x14ac:dyDescent="0.2">
      <c r="A11" s="14"/>
      <c r="B11" s="25"/>
      <c r="C11" s="8"/>
      <c r="D11" s="8"/>
      <c r="E11" s="25"/>
      <c r="F11" s="24" t="str">
        <f>IF(D11="","",SUM(C8-D11))</f>
        <v/>
      </c>
      <c r="H11" s="7"/>
      <c r="I11" s="7"/>
    </row>
    <row r="12" spans="1:9" x14ac:dyDescent="0.2">
      <c r="A12" s="14"/>
      <c r="B12" s="25"/>
      <c r="C12" s="8"/>
      <c r="D12" s="8"/>
      <c r="E12" s="25"/>
      <c r="F12" s="24"/>
    </row>
    <row r="13" spans="1:9" x14ac:dyDescent="0.2">
      <c r="A13" s="14" t="s">
        <v>53</v>
      </c>
      <c r="B13" s="19" t="s">
        <v>75</v>
      </c>
      <c r="C13" s="8">
        <v>206.57</v>
      </c>
      <c r="D13" s="8">
        <v>1.49</v>
      </c>
      <c r="E13" s="25" t="s">
        <v>24</v>
      </c>
      <c r="F13" s="24">
        <f>IF(D13="","",SUM(C13-D13))</f>
        <v>205.07999999999998</v>
      </c>
      <c r="H13" s="7"/>
      <c r="I13" s="7"/>
    </row>
    <row r="14" spans="1:9" x14ac:dyDescent="0.2">
      <c r="A14" s="14"/>
      <c r="B14" s="25"/>
      <c r="C14" s="8"/>
      <c r="D14" s="8"/>
      <c r="E14" s="25"/>
      <c r="F14" s="24" t="str">
        <f>IF(D14="","",SUM(C13-D14))</f>
        <v/>
      </c>
      <c r="H14" s="7"/>
      <c r="I14" s="7"/>
    </row>
    <row r="15" spans="1:9" x14ac:dyDescent="0.2">
      <c r="A15" s="14"/>
      <c r="B15" s="25"/>
      <c r="C15" s="8"/>
      <c r="D15" s="8"/>
      <c r="E15" s="25"/>
      <c r="F15" s="24" t="str">
        <f>IF(D15="","",SUM(C13-D15))</f>
        <v/>
      </c>
      <c r="H15" s="7"/>
      <c r="I15" s="7"/>
    </row>
    <row r="16" spans="1:9" x14ac:dyDescent="0.2">
      <c r="A16" s="14"/>
      <c r="B16" s="25"/>
      <c r="C16" s="8"/>
      <c r="D16" s="8"/>
      <c r="E16" s="25"/>
      <c r="F16" s="24" t="str">
        <f>IF(D16="","",SUM(C13-D16))</f>
        <v/>
      </c>
      <c r="H16" s="7"/>
      <c r="I16" s="7"/>
    </row>
    <row r="17" spans="1:9" x14ac:dyDescent="0.2">
      <c r="A17" s="14"/>
      <c r="B17" s="25"/>
      <c r="C17" s="8"/>
      <c r="D17" s="8"/>
      <c r="E17" s="25"/>
      <c r="F17" s="24"/>
    </row>
    <row r="18" spans="1:9" x14ac:dyDescent="0.2">
      <c r="A18" s="14" t="s">
        <v>54</v>
      </c>
      <c r="B18" s="19" t="s">
        <v>55</v>
      </c>
      <c r="C18" s="8">
        <v>219.274</v>
      </c>
      <c r="D18" s="8">
        <v>2.6</v>
      </c>
      <c r="E18" s="25" t="s">
        <v>36</v>
      </c>
      <c r="F18" s="24">
        <f>IF(D18="","",SUM(C18-D18))</f>
        <v>216.67400000000001</v>
      </c>
      <c r="H18" s="7"/>
      <c r="I18" s="7"/>
    </row>
    <row r="19" spans="1:9" x14ac:dyDescent="0.2">
      <c r="A19" s="14"/>
      <c r="B19" s="25"/>
      <c r="C19" s="8"/>
      <c r="D19" s="8">
        <v>2.5499999999999998</v>
      </c>
      <c r="E19" s="25" t="s">
        <v>25</v>
      </c>
      <c r="F19" s="24">
        <f>IF(D19="","",SUM(C18-D19))</f>
        <v>216.72399999999999</v>
      </c>
      <c r="H19" s="7"/>
      <c r="I19" s="7"/>
    </row>
    <row r="20" spans="1:9" x14ac:dyDescent="0.2">
      <c r="A20" s="14"/>
      <c r="B20" s="25"/>
      <c r="C20" s="8"/>
      <c r="D20" s="8">
        <v>2.2000000000000002</v>
      </c>
      <c r="E20" s="25" t="s">
        <v>43</v>
      </c>
      <c r="F20" s="24">
        <f>IF(D20="","",SUM(C18-D20))</f>
        <v>217.07400000000001</v>
      </c>
      <c r="H20" s="7"/>
      <c r="I20" s="7"/>
    </row>
    <row r="21" spans="1:9" x14ac:dyDescent="0.2">
      <c r="A21" s="14"/>
      <c r="B21" s="25"/>
      <c r="C21" s="8"/>
      <c r="D21" s="8"/>
      <c r="E21" s="25"/>
      <c r="F21" s="24" t="str">
        <f>IF(D21="","",SUM(C18-D21))</f>
        <v/>
      </c>
      <c r="H21" s="7"/>
      <c r="I21" s="7"/>
    </row>
    <row r="22" spans="1:9" x14ac:dyDescent="0.2">
      <c r="A22" s="14"/>
      <c r="B22" s="25"/>
      <c r="C22" s="8"/>
      <c r="D22" s="8"/>
      <c r="E22" s="25"/>
      <c r="F22" s="24"/>
    </row>
    <row r="23" spans="1:9" x14ac:dyDescent="0.2">
      <c r="A23" s="14" t="s">
        <v>56</v>
      </c>
      <c r="B23" s="19" t="s">
        <v>57</v>
      </c>
      <c r="C23" s="8">
        <v>205.64699999999999</v>
      </c>
      <c r="D23" s="8">
        <v>4.5</v>
      </c>
      <c r="E23" s="25" t="s">
        <v>36</v>
      </c>
      <c r="F23" s="24">
        <f>IF(D23="","",SUM(C23-D23))</f>
        <v>201.14699999999999</v>
      </c>
      <c r="G23" s="7" t="s">
        <v>30</v>
      </c>
      <c r="H23" s="7"/>
      <c r="I23" s="7"/>
    </row>
    <row r="24" spans="1:9" x14ac:dyDescent="0.2">
      <c r="A24" s="14"/>
      <c r="B24" s="25"/>
      <c r="C24" s="8"/>
      <c r="D24" s="8">
        <v>4.45</v>
      </c>
      <c r="E24" s="25" t="s">
        <v>43</v>
      </c>
      <c r="F24" s="24">
        <f>IF(D24="","",SUM(C23-D24))</f>
        <v>201.197</v>
      </c>
      <c r="H24" s="7"/>
      <c r="I24" s="7"/>
    </row>
    <row r="25" spans="1:9" x14ac:dyDescent="0.2">
      <c r="A25" s="14"/>
      <c r="B25" s="25"/>
      <c r="C25" s="8"/>
      <c r="D25" s="8"/>
      <c r="E25" s="25"/>
      <c r="F25" s="24" t="str">
        <f>IF(D25="","",SUM(C23-D25))</f>
        <v/>
      </c>
      <c r="H25" s="7"/>
      <c r="I25" s="7"/>
    </row>
    <row r="26" spans="1:9" x14ac:dyDescent="0.2">
      <c r="A26" s="14"/>
      <c r="B26" s="25"/>
      <c r="C26" s="8"/>
      <c r="D26" s="8"/>
      <c r="E26" s="25"/>
      <c r="F26" s="24" t="str">
        <f>IF(D26="","",SUM(C23-D26))</f>
        <v/>
      </c>
      <c r="H26" s="7"/>
      <c r="I26" s="7"/>
    </row>
    <row r="27" spans="1:9" x14ac:dyDescent="0.2">
      <c r="A27" s="14"/>
      <c r="B27" s="25"/>
      <c r="C27" s="8"/>
      <c r="D27" s="8"/>
      <c r="E27" s="25"/>
      <c r="F27" s="24"/>
    </row>
    <row r="28" spans="1:9" x14ac:dyDescent="0.2">
      <c r="A28" s="14" t="s">
        <v>58</v>
      </c>
      <c r="B28" s="19" t="s">
        <v>59</v>
      </c>
      <c r="C28" s="8">
        <v>206.24799999999999</v>
      </c>
      <c r="D28" s="8">
        <v>1.55</v>
      </c>
      <c r="E28" s="25" t="s">
        <v>36</v>
      </c>
      <c r="F28" s="24">
        <f>IF(D28="","",SUM(C28-D28))</f>
        <v>204.69799999999998</v>
      </c>
      <c r="G28" s="7" t="s">
        <v>30</v>
      </c>
      <c r="H28" s="7"/>
      <c r="I28" s="7"/>
    </row>
    <row r="29" spans="1:9" x14ac:dyDescent="0.2">
      <c r="A29" s="14"/>
      <c r="B29" s="25"/>
      <c r="C29" s="8"/>
      <c r="D29" s="8"/>
      <c r="E29" s="25"/>
      <c r="F29" s="24" t="str">
        <f>IF(D29="","",SUM(C28-D29))</f>
        <v/>
      </c>
      <c r="H29" s="7"/>
      <c r="I29" s="7"/>
    </row>
    <row r="30" spans="1:9" x14ac:dyDescent="0.2">
      <c r="A30" s="14"/>
      <c r="B30" s="25"/>
      <c r="C30" s="8"/>
      <c r="D30" s="8"/>
      <c r="E30" s="25"/>
      <c r="F30" s="24" t="str">
        <f>IF(D30="","",SUM(C28-D30))</f>
        <v/>
      </c>
      <c r="H30" s="7"/>
      <c r="I30" s="7"/>
    </row>
    <row r="31" spans="1:9" x14ac:dyDescent="0.2">
      <c r="A31" s="14"/>
      <c r="B31" s="25"/>
      <c r="C31" s="8"/>
      <c r="D31" s="8"/>
      <c r="E31" s="25"/>
      <c r="F31" s="24" t="str">
        <f>IF(D31="","",SUM(C28-D31))</f>
        <v/>
      </c>
      <c r="H31" s="7"/>
      <c r="I31" s="7"/>
    </row>
    <row r="32" spans="1:9" x14ac:dyDescent="0.2">
      <c r="A32" s="14"/>
      <c r="B32" s="25"/>
      <c r="C32" s="8"/>
      <c r="D32" s="8"/>
      <c r="E32" s="25"/>
      <c r="F32" s="24"/>
    </row>
    <row r="33" spans="1:9" x14ac:dyDescent="0.2">
      <c r="A33" s="14" t="s">
        <v>60</v>
      </c>
      <c r="B33" s="19" t="s">
        <v>57</v>
      </c>
      <c r="C33" s="8">
        <v>207.17500000000001</v>
      </c>
      <c r="D33" s="8">
        <v>3.68</v>
      </c>
      <c r="E33" s="25" t="s">
        <v>36</v>
      </c>
      <c r="F33" s="24">
        <f>IF(D33="","",SUM(C33-D33))</f>
        <v>203.495</v>
      </c>
      <c r="G33" s="7" t="s">
        <v>30</v>
      </c>
      <c r="H33" s="7"/>
      <c r="I33" s="7"/>
    </row>
    <row r="34" spans="1:9" x14ac:dyDescent="0.2">
      <c r="A34" s="14"/>
      <c r="B34" s="25"/>
      <c r="C34" s="8"/>
      <c r="D34" s="8">
        <v>3.65</v>
      </c>
      <c r="E34" s="25" t="s">
        <v>43</v>
      </c>
      <c r="F34" s="24">
        <f>IF(D34="","",SUM(C33-D34))</f>
        <v>203.52500000000001</v>
      </c>
      <c r="H34" s="7"/>
      <c r="I34" s="7"/>
    </row>
    <row r="35" spans="1:9" x14ac:dyDescent="0.2">
      <c r="A35" s="14"/>
      <c r="B35" s="25"/>
      <c r="C35" s="8"/>
      <c r="D35" s="8">
        <v>2.95</v>
      </c>
      <c r="E35" s="25" t="s">
        <v>24</v>
      </c>
      <c r="F35" s="24">
        <f>IF(D35="","",SUM(C33-D35))</f>
        <v>204.22500000000002</v>
      </c>
      <c r="H35" s="7"/>
      <c r="I35" s="7"/>
    </row>
    <row r="36" spans="1:9" x14ac:dyDescent="0.2">
      <c r="A36" s="14"/>
      <c r="B36" s="25"/>
      <c r="C36" s="8"/>
      <c r="D36" s="8"/>
      <c r="E36" s="25"/>
      <c r="F36" s="24" t="str">
        <f>IF(D36="","",SUM(C33-D36))</f>
        <v/>
      </c>
      <c r="H36" s="7"/>
      <c r="I36" s="7"/>
    </row>
    <row r="37" spans="1:9" x14ac:dyDescent="0.2">
      <c r="A37" s="14"/>
      <c r="B37" s="25"/>
      <c r="C37" s="8"/>
      <c r="D37" s="8"/>
      <c r="E37" s="25"/>
      <c r="F37" s="24"/>
    </row>
    <row r="38" spans="1:9" x14ac:dyDescent="0.2">
      <c r="A38" s="14" t="s">
        <v>61</v>
      </c>
      <c r="B38" s="19" t="s">
        <v>57</v>
      </c>
      <c r="C38" s="8">
        <v>207.928</v>
      </c>
      <c r="D38" s="8">
        <v>3.59</v>
      </c>
      <c r="E38" s="25" t="s">
        <v>36</v>
      </c>
      <c r="F38" s="24">
        <f>IF(D38="","",SUM(C38-D38))</f>
        <v>204.33799999999999</v>
      </c>
      <c r="G38" s="7" t="s">
        <v>30</v>
      </c>
      <c r="H38" s="7"/>
      <c r="I38" s="7"/>
    </row>
    <row r="39" spans="1:9" x14ac:dyDescent="0.2">
      <c r="A39" s="14"/>
      <c r="B39" s="25"/>
      <c r="C39" s="8"/>
      <c r="D39" s="8">
        <v>3.56</v>
      </c>
      <c r="E39" s="25" t="s">
        <v>43</v>
      </c>
      <c r="F39" s="24">
        <f>IF(D39="","",SUM(C38-D39))</f>
        <v>204.36799999999999</v>
      </c>
      <c r="H39" s="7"/>
      <c r="I39" s="7"/>
    </row>
    <row r="40" spans="1:9" x14ac:dyDescent="0.2">
      <c r="A40" s="14"/>
      <c r="B40" s="25"/>
      <c r="C40" s="8"/>
      <c r="D40" s="8">
        <v>2.89</v>
      </c>
      <c r="E40" s="25" t="s">
        <v>24</v>
      </c>
      <c r="F40" s="24">
        <f>IF(D40="","",SUM(C38-D40))</f>
        <v>205.03800000000001</v>
      </c>
      <c r="H40" s="7"/>
      <c r="I40" s="7"/>
    </row>
    <row r="41" spans="1:9" x14ac:dyDescent="0.2">
      <c r="A41" s="14"/>
      <c r="B41" s="25"/>
      <c r="C41" s="8"/>
      <c r="D41" s="8"/>
      <c r="E41" s="25"/>
      <c r="F41" s="24" t="str">
        <f>IF(D41="","",SUM(C38-D41))</f>
        <v/>
      </c>
      <c r="H41" s="7"/>
      <c r="I41" s="7"/>
    </row>
    <row r="42" spans="1:9" x14ac:dyDescent="0.2">
      <c r="A42" s="14"/>
      <c r="B42" s="25"/>
      <c r="C42" s="8"/>
      <c r="D42" s="8"/>
      <c r="E42" s="25"/>
      <c r="F42" s="24"/>
    </row>
    <row r="43" spans="1:9" x14ac:dyDescent="0.2">
      <c r="A43" s="14" t="s">
        <v>62</v>
      </c>
      <c r="B43" s="19" t="s">
        <v>57</v>
      </c>
      <c r="C43" s="8">
        <v>215.23</v>
      </c>
      <c r="D43" s="8">
        <v>1.85</v>
      </c>
      <c r="E43" s="25" t="s">
        <v>63</v>
      </c>
      <c r="F43" s="24">
        <f>IF(D43="","",SUM(C43-D43))</f>
        <v>213.38</v>
      </c>
      <c r="G43" s="7" t="s">
        <v>30</v>
      </c>
      <c r="H43" s="7"/>
      <c r="I43" s="7"/>
    </row>
    <row r="44" spans="1:9" x14ac:dyDescent="0.2">
      <c r="A44" s="14"/>
      <c r="B44" s="25"/>
      <c r="C44" s="8"/>
      <c r="D44" s="8">
        <v>1.77</v>
      </c>
      <c r="E44" s="25" t="s">
        <v>36</v>
      </c>
      <c r="F44" s="24">
        <f>IF(D44="","",SUM(C43-D44))</f>
        <v>213.45999999999998</v>
      </c>
      <c r="H44" s="7"/>
      <c r="I44" s="7"/>
    </row>
    <row r="45" spans="1:9" x14ac:dyDescent="0.2">
      <c r="A45" s="14"/>
      <c r="B45" s="25"/>
      <c r="C45" s="8"/>
      <c r="D45" s="8">
        <v>1.52</v>
      </c>
      <c r="E45" s="25" t="s">
        <v>24</v>
      </c>
      <c r="F45" s="24">
        <f>IF(D45="","",SUM(C43-D45))</f>
        <v>213.70999999999998</v>
      </c>
      <c r="H45" s="7"/>
      <c r="I45" s="7"/>
    </row>
    <row r="46" spans="1:9" x14ac:dyDescent="0.2">
      <c r="A46" s="14"/>
      <c r="B46" s="25"/>
      <c r="C46" s="8"/>
      <c r="D46" s="8"/>
      <c r="E46" s="25"/>
      <c r="F46" s="24" t="str">
        <f>IF(D46="","",SUM(C43-D46))</f>
        <v/>
      </c>
      <c r="H46" s="7"/>
      <c r="I46" s="7"/>
    </row>
    <row r="47" spans="1:9" x14ac:dyDescent="0.2">
      <c r="A47" s="14"/>
      <c r="B47" s="25"/>
      <c r="C47" s="8"/>
      <c r="D47" s="8"/>
      <c r="E47" s="25"/>
      <c r="F47" s="24"/>
    </row>
    <row r="48" spans="1:9" x14ac:dyDescent="0.2">
      <c r="A48" s="14" t="s">
        <v>64</v>
      </c>
      <c r="B48" s="19" t="s">
        <v>57</v>
      </c>
      <c r="C48" s="8">
        <v>215.077</v>
      </c>
      <c r="D48" s="8">
        <v>1.72</v>
      </c>
      <c r="E48" s="25" t="s">
        <v>63</v>
      </c>
      <c r="F48" s="24">
        <f>IF(D48="","",SUM(C48-D48))</f>
        <v>213.357</v>
      </c>
      <c r="G48" s="7" t="s">
        <v>30</v>
      </c>
      <c r="H48" s="7"/>
      <c r="I48" s="7"/>
    </row>
    <row r="49" spans="1:9" x14ac:dyDescent="0.2">
      <c r="A49" s="14"/>
      <c r="B49" s="25"/>
      <c r="C49" s="8"/>
      <c r="D49" s="8">
        <v>1.58</v>
      </c>
      <c r="E49" s="25" t="s">
        <v>24</v>
      </c>
      <c r="F49" s="24">
        <f>IF(D49="","",SUM(C48-D49))</f>
        <v>213.49699999999999</v>
      </c>
      <c r="H49" s="7"/>
      <c r="I49" s="7"/>
    </row>
    <row r="50" spans="1:9" x14ac:dyDescent="0.2">
      <c r="A50" s="14"/>
      <c r="B50" s="25"/>
      <c r="C50" s="8"/>
      <c r="D50" s="8"/>
      <c r="E50" s="25"/>
      <c r="F50" s="24" t="str">
        <f>IF(D50="","",SUM(C48-D50))</f>
        <v/>
      </c>
      <c r="H50" s="7"/>
      <c r="I50" s="7"/>
    </row>
    <row r="51" spans="1:9" x14ac:dyDescent="0.2">
      <c r="A51" s="14"/>
      <c r="B51" s="25"/>
      <c r="C51" s="8"/>
      <c r="D51" s="8"/>
      <c r="E51" s="25"/>
      <c r="F51" s="24" t="str">
        <f>IF(D51="","",SUM(C48-D51))</f>
        <v/>
      </c>
      <c r="H51" s="7"/>
      <c r="I51" s="7"/>
    </row>
    <row r="52" spans="1:9" x14ac:dyDescent="0.2">
      <c r="A52" s="14"/>
      <c r="B52" s="25"/>
      <c r="C52" s="8"/>
      <c r="D52" s="8"/>
      <c r="E52" s="25"/>
      <c r="F52" s="24"/>
    </row>
    <row r="53" spans="1:9" x14ac:dyDescent="0.2">
      <c r="A53" s="14" t="s">
        <v>65</v>
      </c>
      <c r="B53" s="19" t="s">
        <v>57</v>
      </c>
      <c r="C53" s="8">
        <v>218.90299999999999</v>
      </c>
      <c r="D53" s="8">
        <v>2.72</v>
      </c>
      <c r="E53" s="25" t="s">
        <v>36</v>
      </c>
      <c r="F53" s="24">
        <f>IF(D53="","",SUM(C53-D53))</f>
        <v>216.18299999999999</v>
      </c>
      <c r="G53" s="7" t="s">
        <v>30</v>
      </c>
      <c r="H53" s="7"/>
      <c r="I53" s="7"/>
    </row>
    <row r="54" spans="1:9" x14ac:dyDescent="0.2">
      <c r="A54" s="14"/>
      <c r="B54" s="25"/>
      <c r="C54" s="8"/>
      <c r="D54" s="8">
        <v>2.63</v>
      </c>
      <c r="E54" s="25" t="s">
        <v>43</v>
      </c>
      <c r="F54" s="24">
        <f>IF(D54="","",SUM(C53-D54))</f>
        <v>216.273</v>
      </c>
      <c r="H54" s="7"/>
      <c r="I54" s="7"/>
    </row>
    <row r="55" spans="1:9" x14ac:dyDescent="0.2">
      <c r="A55" s="14"/>
      <c r="B55" s="25"/>
      <c r="C55" s="8"/>
      <c r="D55" s="8"/>
      <c r="E55" s="25"/>
      <c r="F55" s="24" t="str">
        <f>IF(D55="","",SUM(C53-D55))</f>
        <v/>
      </c>
      <c r="H55" s="7"/>
      <c r="I55" s="7"/>
    </row>
    <row r="56" spans="1:9" x14ac:dyDescent="0.2">
      <c r="A56" s="14"/>
      <c r="B56" s="25"/>
      <c r="C56" s="8"/>
      <c r="D56" s="8"/>
      <c r="E56" s="25"/>
      <c r="F56" s="24" t="str">
        <f>IF(D56="","",SUM(C53-D56))</f>
        <v/>
      </c>
      <c r="H56" s="7"/>
      <c r="I56" s="7"/>
    </row>
    <row r="57" spans="1:9" x14ac:dyDescent="0.2">
      <c r="C57" s="7"/>
      <c r="D57" s="7"/>
    </row>
  </sheetData>
  <phoneticPr fontId="0" type="noConversion"/>
  <printOptions gridLines="1"/>
  <pageMargins left="0.75" right="0.75" top="1" bottom="1" header="0.5" footer="0.5"/>
  <pageSetup scale="8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opLeftCell="A34" zoomScaleNormal="100" workbookViewId="0">
      <selection activeCell="A43" sqref="A43"/>
    </sheetView>
  </sheetViews>
  <sheetFormatPr defaultRowHeight="12.75" x14ac:dyDescent="0.2"/>
  <cols>
    <col min="1" max="1" width="14" style="23" customWidth="1"/>
    <col min="2" max="2" width="12.28515625" style="7" bestFit="1" customWidth="1"/>
    <col min="3" max="3" width="11.85546875" customWidth="1"/>
    <col min="4" max="4" width="17.140625" customWidth="1"/>
    <col min="5" max="5" width="12.28515625" style="7" bestFit="1" customWidth="1"/>
    <col min="6" max="6" width="16.42578125" style="5" customWidth="1"/>
    <col min="7" max="7" width="12.28515625" style="7" bestFit="1" customWidth="1"/>
  </cols>
  <sheetData>
    <row r="1" spans="1:9" x14ac:dyDescent="0.2">
      <c r="C1" s="1"/>
      <c r="D1" s="1" t="str">
        <f>'pg1'!D1</f>
        <v>Project Number:</v>
      </c>
      <c r="E1" s="5" t="str">
        <f>'pg1'!E1</f>
        <v>R2044B (PtB)</v>
      </c>
      <c r="F1" s="18"/>
    </row>
    <row r="2" spans="1:9" x14ac:dyDescent="0.2">
      <c r="C2" s="1"/>
      <c r="D2" s="1" t="str">
        <f>'pg1'!D2</f>
        <v>Job Type:</v>
      </c>
      <c r="E2" s="5" t="str">
        <f>'pg1'!E2</f>
        <v>As-Con</v>
      </c>
    </row>
    <row r="3" spans="1:9" x14ac:dyDescent="0.2">
      <c r="C3" s="1"/>
      <c r="D3" s="4" t="str">
        <f>'pg1'!D3</f>
        <v>City/Town:</v>
      </c>
      <c r="E3" s="5" t="str">
        <f>'pg1'!E3</f>
        <v>Halton Hills</v>
      </c>
      <c r="F3" s="18"/>
      <c r="G3" s="18"/>
    </row>
    <row r="4" spans="1:9" x14ac:dyDescent="0.2">
      <c r="C4" s="1"/>
      <c r="D4" s="4" t="str">
        <f>'pg1'!D4</f>
        <v>Crew:</v>
      </c>
      <c r="E4" s="5" t="str">
        <f>'pg1'!E4</f>
        <v>RJ, MD, SK</v>
      </c>
    </row>
    <row r="5" spans="1:9" x14ac:dyDescent="0.2">
      <c r="C5" s="1"/>
      <c r="D5" s="1"/>
    </row>
    <row r="6" spans="1:9" x14ac:dyDescent="0.2">
      <c r="A6" s="23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7"/>
      <c r="I6" s="7"/>
    </row>
    <row r="8" spans="1:9" x14ac:dyDescent="0.2">
      <c r="A8" s="14" t="s">
        <v>66</v>
      </c>
      <c r="B8" s="25" t="s">
        <v>67</v>
      </c>
      <c r="C8" s="8">
        <v>218.02500000000001</v>
      </c>
      <c r="D8" s="8">
        <v>2.4300000000000002</v>
      </c>
      <c r="E8" s="25" t="s">
        <v>40</v>
      </c>
      <c r="F8" s="24">
        <f>IF(D8="","",SUM(C8-D8))</f>
        <v>215.595</v>
      </c>
      <c r="G8" s="7" t="s">
        <v>30</v>
      </c>
      <c r="H8" s="7"/>
      <c r="I8" s="7"/>
    </row>
    <row r="9" spans="1:9" x14ac:dyDescent="0.2">
      <c r="A9" s="14"/>
      <c r="B9" s="25"/>
      <c r="C9" s="8"/>
      <c r="D9" s="8">
        <v>2.34</v>
      </c>
      <c r="E9" s="25" t="s">
        <v>43</v>
      </c>
      <c r="F9" s="24">
        <f>IF(D9="","",SUM(C8-D9))</f>
        <v>215.685</v>
      </c>
      <c r="H9" s="7"/>
      <c r="I9" s="7"/>
    </row>
    <row r="10" spans="1:9" x14ac:dyDescent="0.2">
      <c r="A10" s="14"/>
      <c r="B10" s="25"/>
      <c r="C10" s="8"/>
      <c r="D10" s="8"/>
      <c r="E10" s="25"/>
      <c r="F10" s="24" t="str">
        <f>IF(D10="","",SUM(C8-D10))</f>
        <v/>
      </c>
      <c r="H10" s="7"/>
      <c r="I10" s="7"/>
    </row>
    <row r="11" spans="1:9" x14ac:dyDescent="0.2">
      <c r="A11" s="14"/>
      <c r="B11" s="25"/>
      <c r="C11" s="8"/>
      <c r="D11" s="8"/>
      <c r="E11" s="25"/>
      <c r="F11" s="24" t="str">
        <f>IF(D11="","",SUM(C8-D11))</f>
        <v/>
      </c>
      <c r="H11" s="7"/>
      <c r="I11" s="7"/>
    </row>
    <row r="12" spans="1:9" x14ac:dyDescent="0.2">
      <c r="A12" s="14"/>
      <c r="B12" s="25"/>
      <c r="C12" s="8"/>
      <c r="D12" s="8"/>
      <c r="E12" s="25"/>
      <c r="F12" s="24"/>
    </row>
    <row r="13" spans="1:9" x14ac:dyDescent="0.2">
      <c r="A13" s="14" t="s">
        <v>68</v>
      </c>
      <c r="B13" s="25" t="s">
        <v>57</v>
      </c>
      <c r="C13" s="8">
        <v>209.34</v>
      </c>
      <c r="D13" s="8">
        <v>1.75</v>
      </c>
      <c r="E13" s="25" t="s">
        <v>69</v>
      </c>
      <c r="F13" s="24">
        <f>IF(D13="","",SUM(C13-D13))</f>
        <v>207.59</v>
      </c>
      <c r="G13" s="7" t="s">
        <v>30</v>
      </c>
      <c r="H13" s="7"/>
      <c r="I13" s="7"/>
    </row>
    <row r="14" spans="1:9" x14ac:dyDescent="0.2">
      <c r="A14" s="14"/>
      <c r="B14" s="25"/>
      <c r="C14" s="8"/>
      <c r="D14" s="8">
        <v>1.73</v>
      </c>
      <c r="E14" s="25" t="s">
        <v>70</v>
      </c>
      <c r="F14" s="24">
        <f>IF(D14="","",SUM(C13-D14))</f>
        <v>207.61</v>
      </c>
      <c r="H14" s="7"/>
      <c r="I14" s="7"/>
    </row>
    <row r="15" spans="1:9" x14ac:dyDescent="0.2">
      <c r="A15" s="14"/>
      <c r="B15" s="25"/>
      <c r="C15" s="8"/>
      <c r="D15" s="8"/>
      <c r="E15" s="25"/>
      <c r="F15" s="24" t="str">
        <f>IF(D15="","",SUM(C13-D15))</f>
        <v/>
      </c>
      <c r="H15" s="7"/>
      <c r="I15" s="7"/>
    </row>
    <row r="16" spans="1:9" x14ac:dyDescent="0.2">
      <c r="A16" s="14"/>
      <c r="B16" s="25"/>
      <c r="C16" s="8"/>
      <c r="D16" s="8"/>
      <c r="E16" s="25"/>
      <c r="F16" s="24" t="str">
        <f>IF(D16="","",SUM(C13-D16))</f>
        <v/>
      </c>
      <c r="H16" s="7"/>
      <c r="I16" s="7"/>
    </row>
    <row r="17" spans="1:9" x14ac:dyDescent="0.2">
      <c r="A17" s="14"/>
      <c r="B17" s="25"/>
      <c r="C17" s="8"/>
      <c r="D17" s="8"/>
      <c r="E17" s="25"/>
      <c r="F17" s="24"/>
    </row>
    <row r="18" spans="1:9" x14ac:dyDescent="0.2">
      <c r="A18" s="14">
        <v>405</v>
      </c>
      <c r="B18" s="25" t="s">
        <v>75</v>
      </c>
      <c r="C18" s="8">
        <v>208.71799999999999</v>
      </c>
      <c r="D18" s="8">
        <v>0.76</v>
      </c>
      <c r="E18" s="25" t="s">
        <v>72</v>
      </c>
      <c r="F18" s="24">
        <f>IF(D18="","",SUM(C18-D18))</f>
        <v>207.958</v>
      </c>
      <c r="H18" s="7"/>
      <c r="I18" s="7"/>
    </row>
    <row r="19" spans="1:9" x14ac:dyDescent="0.2">
      <c r="A19" s="14"/>
      <c r="B19" s="25"/>
      <c r="C19" s="8"/>
      <c r="D19" s="8"/>
      <c r="E19" s="25"/>
      <c r="F19" s="24" t="str">
        <f>IF(D19="","",SUM(C18-D19))</f>
        <v/>
      </c>
      <c r="H19" s="7"/>
      <c r="I19" s="7"/>
    </row>
    <row r="20" spans="1:9" x14ac:dyDescent="0.2">
      <c r="A20" s="14"/>
      <c r="B20" s="25"/>
      <c r="C20" s="8"/>
      <c r="D20" s="8"/>
      <c r="E20" s="25"/>
      <c r="F20" s="24" t="str">
        <f>IF(D20="","",SUM(C18-D20))</f>
        <v/>
      </c>
      <c r="H20" s="7"/>
      <c r="I20" s="7"/>
    </row>
    <row r="21" spans="1:9" x14ac:dyDescent="0.2">
      <c r="A21" s="14"/>
      <c r="B21" s="25"/>
      <c r="C21" s="8"/>
      <c r="D21" s="8"/>
      <c r="E21" s="25"/>
      <c r="F21" s="24" t="str">
        <f>IF(D21="","",SUM(C18-D21))</f>
        <v/>
      </c>
      <c r="H21" s="7"/>
      <c r="I21" s="7"/>
    </row>
    <row r="22" spans="1:9" x14ac:dyDescent="0.2">
      <c r="A22" s="14"/>
      <c r="B22" s="25"/>
      <c r="C22" s="8"/>
      <c r="D22" s="8"/>
      <c r="E22" s="25"/>
      <c r="F22" s="24"/>
    </row>
    <row r="23" spans="1:9" x14ac:dyDescent="0.2">
      <c r="A23" s="14" t="s">
        <v>73</v>
      </c>
      <c r="B23" s="25" t="s">
        <v>71</v>
      </c>
      <c r="C23" s="8">
        <v>208.50399999999999</v>
      </c>
      <c r="D23" s="8">
        <v>0.56999999999999995</v>
      </c>
      <c r="E23" s="25" t="s">
        <v>72</v>
      </c>
      <c r="F23" s="24">
        <f>IF(D23="","",SUM(C23-D23))</f>
        <v>207.934</v>
      </c>
      <c r="H23" s="7"/>
      <c r="I23" s="7"/>
    </row>
    <row r="24" spans="1:9" x14ac:dyDescent="0.2">
      <c r="A24" s="14"/>
      <c r="B24" s="25"/>
      <c r="C24" s="8"/>
      <c r="D24" s="8"/>
      <c r="E24" s="25"/>
      <c r="F24" s="24" t="str">
        <f>IF(D24="","",SUM(C23-D24))</f>
        <v/>
      </c>
      <c r="H24" s="7"/>
      <c r="I24" s="7"/>
    </row>
    <row r="25" spans="1:9" x14ac:dyDescent="0.2">
      <c r="A25" s="14"/>
      <c r="B25" s="25"/>
      <c r="C25" s="8"/>
      <c r="D25" s="8"/>
      <c r="E25" s="25"/>
      <c r="F25" s="24" t="str">
        <f>IF(D25="","",SUM(C23-D25))</f>
        <v/>
      </c>
      <c r="H25" s="7"/>
      <c r="I25" s="7"/>
    </row>
    <row r="26" spans="1:9" x14ac:dyDescent="0.2">
      <c r="A26" s="14"/>
      <c r="B26" s="25"/>
      <c r="C26" s="8"/>
      <c r="D26" s="8"/>
      <c r="E26" s="25"/>
      <c r="F26" s="24" t="str">
        <f>IF(D26="","",SUM(C23-D26))</f>
        <v/>
      </c>
      <c r="H26" s="7"/>
      <c r="I26" s="7"/>
    </row>
    <row r="27" spans="1:9" x14ac:dyDescent="0.2">
      <c r="A27" s="14"/>
      <c r="B27" s="25"/>
      <c r="C27" s="8"/>
      <c r="D27" s="8"/>
      <c r="E27" s="25"/>
      <c r="F27" s="24"/>
    </row>
    <row r="28" spans="1:9" x14ac:dyDescent="0.2">
      <c r="A28" s="14" t="s">
        <v>74</v>
      </c>
      <c r="B28" s="25" t="s">
        <v>67</v>
      </c>
      <c r="C28" s="8">
        <v>209.14</v>
      </c>
      <c r="D28" s="8">
        <v>1.95</v>
      </c>
      <c r="E28" s="25" t="s">
        <v>69</v>
      </c>
      <c r="F28" s="24">
        <f>IF(D28="","",SUM(C28-D28))</f>
        <v>207.19</v>
      </c>
      <c r="G28" s="7" t="s">
        <v>30</v>
      </c>
      <c r="H28" s="7"/>
      <c r="I28" s="7"/>
    </row>
    <row r="29" spans="1:9" x14ac:dyDescent="0.2">
      <c r="A29" s="14"/>
      <c r="B29" s="25"/>
      <c r="C29" s="8"/>
      <c r="D29" s="8">
        <v>1.85</v>
      </c>
      <c r="E29" s="25" t="s">
        <v>70</v>
      </c>
      <c r="F29" s="24">
        <f>IF(D29="","",SUM(C28-D29))</f>
        <v>207.29</v>
      </c>
      <c r="H29" s="7"/>
      <c r="I29" s="7"/>
    </row>
    <row r="30" spans="1:9" x14ac:dyDescent="0.2">
      <c r="A30" s="14"/>
      <c r="B30" s="25"/>
      <c r="C30" s="8"/>
      <c r="D30" s="8"/>
      <c r="E30" s="25"/>
      <c r="F30" s="24" t="str">
        <f>IF(D30="","",SUM(C28-D30))</f>
        <v/>
      </c>
      <c r="H30" s="7"/>
      <c r="I30" s="7"/>
    </row>
    <row r="31" spans="1:9" x14ac:dyDescent="0.2">
      <c r="A31" s="14"/>
      <c r="B31" s="25"/>
      <c r="C31" s="8"/>
      <c r="D31" s="8"/>
      <c r="E31" s="25"/>
      <c r="F31" s="24" t="str">
        <f>IF(D31="","",SUM(C28-D31))</f>
        <v/>
      </c>
      <c r="H31" s="7"/>
      <c r="I31" s="7"/>
    </row>
    <row r="32" spans="1:9" x14ac:dyDescent="0.2">
      <c r="A32" s="14"/>
      <c r="B32" s="25"/>
      <c r="C32" s="8"/>
      <c r="D32" s="8"/>
      <c r="E32" s="25"/>
      <c r="F32" s="24"/>
    </row>
    <row r="33" spans="1:9" x14ac:dyDescent="0.2">
      <c r="A33" s="14">
        <v>406</v>
      </c>
      <c r="B33" s="25" t="s">
        <v>75</v>
      </c>
      <c r="C33" s="8">
        <v>208.31700000000001</v>
      </c>
      <c r="D33" s="8">
        <v>0.74</v>
      </c>
      <c r="E33" s="25" t="s">
        <v>72</v>
      </c>
      <c r="F33" s="24">
        <f>IF(D33="","",SUM(C33-D33))</f>
        <v>207.577</v>
      </c>
      <c r="H33" s="7"/>
      <c r="I33" s="7"/>
    </row>
    <row r="34" spans="1:9" x14ac:dyDescent="0.2">
      <c r="A34" s="14"/>
      <c r="B34" s="25"/>
      <c r="C34" s="8"/>
      <c r="D34" s="8"/>
      <c r="E34" s="25"/>
      <c r="F34" s="24" t="str">
        <f>IF(D34="","",SUM(C33-D34))</f>
        <v/>
      </c>
      <c r="H34" s="7"/>
      <c r="I34" s="7"/>
    </row>
    <row r="35" spans="1:9" x14ac:dyDescent="0.2">
      <c r="A35" s="14"/>
      <c r="B35" s="25"/>
      <c r="C35" s="8"/>
      <c r="D35" s="8"/>
      <c r="E35" s="25"/>
      <c r="F35" s="24" t="str">
        <f>IF(D35="","",SUM(C33-D35))</f>
        <v/>
      </c>
      <c r="H35" s="7"/>
      <c r="I35" s="7"/>
    </row>
    <row r="36" spans="1:9" x14ac:dyDescent="0.2">
      <c r="A36" s="14"/>
      <c r="B36" s="25"/>
      <c r="C36" s="8"/>
      <c r="D36" s="8"/>
      <c r="E36" s="25"/>
      <c r="F36" s="24" t="str">
        <f>IF(D36="","",SUM(C33-D36))</f>
        <v/>
      </c>
      <c r="H36" s="7"/>
      <c r="I36" s="7"/>
    </row>
    <row r="37" spans="1:9" x14ac:dyDescent="0.2">
      <c r="A37" s="14"/>
      <c r="B37" s="25"/>
      <c r="C37" s="8"/>
      <c r="D37" s="8"/>
      <c r="E37" s="25"/>
      <c r="F37" s="24"/>
    </row>
    <row r="38" spans="1:9" x14ac:dyDescent="0.2">
      <c r="A38" s="14" t="s">
        <v>76</v>
      </c>
      <c r="B38" s="25" t="s">
        <v>57</v>
      </c>
      <c r="C38" s="8">
        <v>209.3</v>
      </c>
      <c r="D38" s="8">
        <v>2.37</v>
      </c>
      <c r="E38" s="25" t="s">
        <v>69</v>
      </c>
      <c r="F38" s="24">
        <f>IF(D38="","",SUM(C38-D38))</f>
        <v>206.93</v>
      </c>
      <c r="G38" s="7" t="s">
        <v>30</v>
      </c>
      <c r="H38" s="7"/>
      <c r="I38" s="7"/>
    </row>
    <row r="39" spans="1:9" x14ac:dyDescent="0.2">
      <c r="A39" s="14"/>
      <c r="B39" s="25"/>
      <c r="C39" s="8"/>
      <c r="D39" s="8">
        <v>2.34</v>
      </c>
      <c r="E39" s="25" t="s">
        <v>70</v>
      </c>
      <c r="F39" s="24">
        <f>IF(D39="","",SUM(C38-D39))</f>
        <v>206.96</v>
      </c>
      <c r="H39" s="7"/>
      <c r="I39" s="7"/>
    </row>
    <row r="40" spans="1:9" x14ac:dyDescent="0.2">
      <c r="A40" s="14"/>
      <c r="B40" s="25"/>
      <c r="C40" s="8"/>
      <c r="D40" s="8"/>
      <c r="E40" s="25"/>
      <c r="F40" s="24" t="str">
        <f>IF(D40="","",SUM(C38-D40))</f>
        <v/>
      </c>
      <c r="H40" s="7"/>
      <c r="I40" s="7"/>
    </row>
    <row r="41" spans="1:9" x14ac:dyDescent="0.2">
      <c r="A41" s="14"/>
      <c r="B41" s="25"/>
      <c r="C41" s="8"/>
      <c r="D41" s="8"/>
      <c r="E41" s="25"/>
      <c r="F41" s="24" t="str">
        <f>IF(D41="","",SUM(C38-D41))</f>
        <v/>
      </c>
      <c r="H41" s="7"/>
      <c r="I41" s="7"/>
    </row>
    <row r="42" spans="1:9" x14ac:dyDescent="0.2">
      <c r="A42" s="14"/>
      <c r="B42" s="25"/>
      <c r="C42" s="8"/>
      <c r="D42" s="8"/>
      <c r="E42" s="25"/>
      <c r="F42" s="24"/>
    </row>
    <row r="43" spans="1:9" x14ac:dyDescent="0.2">
      <c r="A43" s="14" t="s">
        <v>77</v>
      </c>
      <c r="B43" s="25" t="s">
        <v>75</v>
      </c>
      <c r="C43" s="8">
        <v>208.46299999999999</v>
      </c>
      <c r="D43" s="8">
        <v>1.02</v>
      </c>
      <c r="E43" s="25" t="s">
        <v>72</v>
      </c>
      <c r="F43" s="24">
        <f>IF(D43="","",SUM(C43-D43))</f>
        <v>207.44299999999998</v>
      </c>
      <c r="H43" s="7"/>
      <c r="I43" s="7"/>
    </row>
    <row r="44" spans="1:9" x14ac:dyDescent="0.2">
      <c r="A44" s="14"/>
      <c r="B44" s="25"/>
      <c r="C44" s="8"/>
      <c r="D44" s="8"/>
      <c r="E44" s="25"/>
      <c r="F44" s="24" t="str">
        <f>IF(D44="","",SUM(C43-D44))</f>
        <v/>
      </c>
      <c r="H44" s="7"/>
      <c r="I44" s="7"/>
    </row>
    <row r="45" spans="1:9" x14ac:dyDescent="0.2">
      <c r="A45" s="14"/>
      <c r="B45" s="25"/>
      <c r="C45" s="8"/>
      <c r="D45" s="8"/>
      <c r="E45" s="25"/>
      <c r="F45" s="24" t="str">
        <f>IF(D45="","",SUM(C43-D45))</f>
        <v/>
      </c>
      <c r="H45" s="7"/>
      <c r="I45" s="7"/>
    </row>
    <row r="46" spans="1:9" x14ac:dyDescent="0.2">
      <c r="A46" s="14"/>
      <c r="B46" s="25"/>
      <c r="C46" s="8"/>
      <c r="D46" s="8"/>
      <c r="E46" s="25"/>
      <c r="F46" s="24" t="str">
        <f>IF(D46="","",SUM(C43-D46))</f>
        <v/>
      </c>
      <c r="H46" s="7"/>
      <c r="I46" s="7"/>
    </row>
    <row r="47" spans="1:9" x14ac:dyDescent="0.2">
      <c r="A47" s="14"/>
      <c r="B47" s="25"/>
      <c r="C47" s="8"/>
      <c r="D47" s="8"/>
      <c r="E47" s="25"/>
      <c r="F47" s="24"/>
    </row>
    <row r="48" spans="1:9" x14ac:dyDescent="0.2">
      <c r="A48" s="14">
        <v>407</v>
      </c>
      <c r="B48" s="25" t="s">
        <v>75</v>
      </c>
      <c r="C48" s="8">
        <v>208.506</v>
      </c>
      <c r="D48" s="8">
        <v>1.3</v>
      </c>
      <c r="E48" s="25" t="s">
        <v>72</v>
      </c>
      <c r="F48" s="24">
        <f>IF(D48="","",SUM(C48-D48))</f>
        <v>207.20599999999999</v>
      </c>
      <c r="H48" s="7"/>
      <c r="I48" s="7"/>
    </row>
    <row r="49" spans="1:9" x14ac:dyDescent="0.2">
      <c r="A49" s="14"/>
      <c r="B49" s="25"/>
      <c r="C49" s="8"/>
      <c r="D49" s="8"/>
      <c r="E49" s="25"/>
      <c r="F49" s="24" t="str">
        <f>IF(D49="","",SUM(C48-D49))</f>
        <v/>
      </c>
      <c r="H49" s="7"/>
      <c r="I49" s="7"/>
    </row>
    <row r="50" spans="1:9" x14ac:dyDescent="0.2">
      <c r="A50" s="14"/>
      <c r="B50" s="25"/>
      <c r="C50" s="8"/>
      <c r="D50" s="8"/>
      <c r="E50" s="25"/>
      <c r="F50" s="24" t="str">
        <f>IF(D50="","",SUM(C48-D50))</f>
        <v/>
      </c>
      <c r="H50" s="7"/>
      <c r="I50" s="7"/>
    </row>
    <row r="51" spans="1:9" x14ac:dyDescent="0.2">
      <c r="A51" s="14"/>
      <c r="B51" s="25"/>
      <c r="C51" s="8"/>
      <c r="D51" s="8"/>
      <c r="E51" s="25"/>
      <c r="F51" s="24" t="str">
        <f>IF(D51="","",SUM(C48-D51))</f>
        <v/>
      </c>
      <c r="H51" s="7"/>
      <c r="I51" s="7"/>
    </row>
    <row r="52" spans="1:9" x14ac:dyDescent="0.2">
      <c r="A52" s="14"/>
      <c r="B52" s="25"/>
      <c r="C52" s="8"/>
      <c r="D52" s="8"/>
      <c r="E52" s="25"/>
      <c r="F52" s="24" t="str">
        <f>IF(D52="","",SUM(C52-D52))</f>
        <v/>
      </c>
    </row>
    <row r="53" spans="1:9" x14ac:dyDescent="0.2">
      <c r="A53" s="14" t="s">
        <v>78</v>
      </c>
      <c r="B53" s="25" t="s">
        <v>75</v>
      </c>
      <c r="C53" s="8">
        <v>208.33699999999999</v>
      </c>
      <c r="D53" s="8">
        <v>1.28</v>
      </c>
      <c r="E53" s="25" t="s">
        <v>72</v>
      </c>
      <c r="F53" s="24">
        <f>IF(D53="","",SUM(C53-D53))</f>
        <v>207.05699999999999</v>
      </c>
      <c r="H53" s="7"/>
      <c r="I53" s="7"/>
    </row>
    <row r="54" spans="1:9" x14ac:dyDescent="0.2">
      <c r="A54" s="14"/>
      <c r="B54" s="25"/>
      <c r="C54" s="8"/>
      <c r="D54" s="8"/>
      <c r="E54" s="25"/>
      <c r="F54" s="24" t="str">
        <f>IF(D54="","",SUM(C53-D54))</f>
        <v/>
      </c>
      <c r="H54" s="7"/>
      <c r="I54" s="7"/>
    </row>
    <row r="55" spans="1:9" x14ac:dyDescent="0.2">
      <c r="A55" s="14"/>
      <c r="B55" s="25"/>
      <c r="C55" s="8"/>
      <c r="D55" s="8"/>
      <c r="E55" s="25"/>
      <c r="F55" s="24" t="str">
        <f>IF(D55="","",SUM(C53-D55))</f>
        <v/>
      </c>
      <c r="H55" s="7"/>
      <c r="I55" s="7"/>
    </row>
    <row r="56" spans="1:9" x14ac:dyDescent="0.2">
      <c r="A56" s="14"/>
      <c r="B56" s="25"/>
      <c r="C56" s="8"/>
      <c r="D56" s="8"/>
      <c r="E56" s="25"/>
      <c r="F56" s="24" t="str">
        <f>IF(D56="","",SUM(C53-D56))</f>
        <v/>
      </c>
      <c r="H56" s="7"/>
      <c r="I56" s="7"/>
    </row>
    <row r="57" spans="1:9" x14ac:dyDescent="0.2">
      <c r="C57" s="7"/>
      <c r="D57" s="7"/>
    </row>
  </sheetData>
  <phoneticPr fontId="0" type="noConversion"/>
  <printOptions gridLines="1"/>
  <pageMargins left="0.75" right="0.75" top="1" bottom="1" header="0.5" footer="0.5"/>
  <pageSetup scale="8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opLeftCell="A28" zoomScaleNormal="100" workbookViewId="0">
      <selection activeCell="G38" sqref="G38"/>
    </sheetView>
  </sheetViews>
  <sheetFormatPr defaultRowHeight="12.75" x14ac:dyDescent="0.2"/>
  <cols>
    <col min="1" max="1" width="13.5703125" style="23" customWidth="1"/>
    <col min="2" max="2" width="14.28515625" style="7" customWidth="1"/>
    <col min="3" max="3" width="16.5703125" customWidth="1"/>
    <col min="4" max="4" width="15.7109375" customWidth="1"/>
    <col min="5" max="5" width="12.28515625" style="7" bestFit="1" customWidth="1"/>
    <col min="6" max="6" width="16.5703125" style="5" customWidth="1"/>
    <col min="7" max="7" width="12.28515625" style="7" customWidth="1"/>
  </cols>
  <sheetData>
    <row r="1" spans="1:9" x14ac:dyDescent="0.2">
      <c r="C1" s="1"/>
      <c r="D1" s="1" t="str">
        <f>'pg1'!D1</f>
        <v>Project Number:</v>
      </c>
      <c r="E1" s="5" t="str">
        <f>'pg1'!E1</f>
        <v>R2044B (PtB)</v>
      </c>
      <c r="F1" s="18"/>
    </row>
    <row r="2" spans="1:9" x14ac:dyDescent="0.2">
      <c r="C2" s="1"/>
      <c r="D2" s="1" t="str">
        <f>'pg1'!D2</f>
        <v>Job Type:</v>
      </c>
      <c r="E2" s="5" t="str">
        <f>'pg1'!E2</f>
        <v>As-Con</v>
      </c>
    </row>
    <row r="3" spans="1:9" x14ac:dyDescent="0.2">
      <c r="C3" s="1"/>
      <c r="D3" s="4" t="str">
        <f>'pg1'!D3</f>
        <v>City/Town:</v>
      </c>
      <c r="E3" s="5" t="str">
        <f>'pg1'!E3</f>
        <v>Halton Hills</v>
      </c>
      <c r="F3" s="18"/>
      <c r="G3" s="18"/>
    </row>
    <row r="4" spans="1:9" x14ac:dyDescent="0.2">
      <c r="C4" s="1"/>
      <c r="D4" s="4" t="str">
        <f>'pg1'!D4</f>
        <v>Crew:</v>
      </c>
      <c r="E4" s="5" t="str">
        <f>'pg1'!E4</f>
        <v>RJ, MD, SK</v>
      </c>
    </row>
    <row r="5" spans="1:9" x14ac:dyDescent="0.2">
      <c r="C5" s="1"/>
      <c r="D5" s="1"/>
    </row>
    <row r="6" spans="1:9" x14ac:dyDescent="0.2">
      <c r="A6" s="23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7"/>
      <c r="I6" s="7"/>
    </row>
    <row r="8" spans="1:9" x14ac:dyDescent="0.2">
      <c r="A8" s="14" t="s">
        <v>79</v>
      </c>
      <c r="B8" s="25" t="s">
        <v>75</v>
      </c>
      <c r="C8" s="8">
        <v>208.136</v>
      </c>
      <c r="D8" s="8">
        <v>1.07</v>
      </c>
      <c r="E8" s="25" t="s">
        <v>72</v>
      </c>
      <c r="F8" s="24">
        <f>IF(D8="","",SUM(C8-D8))</f>
        <v>207.066</v>
      </c>
      <c r="H8" s="7"/>
      <c r="I8" s="7"/>
    </row>
    <row r="9" spans="1:9" x14ac:dyDescent="0.2">
      <c r="A9" s="14"/>
      <c r="B9" s="25"/>
      <c r="C9" s="8"/>
      <c r="D9" s="8"/>
      <c r="E9" s="25"/>
      <c r="F9" s="24" t="str">
        <f>IF(D9="","",SUM(C8-D9))</f>
        <v/>
      </c>
      <c r="H9" s="7"/>
      <c r="I9" s="7"/>
    </row>
    <row r="10" spans="1:9" x14ac:dyDescent="0.2">
      <c r="A10" s="14"/>
      <c r="B10" s="25"/>
      <c r="C10" s="8"/>
      <c r="D10" s="8"/>
      <c r="E10" s="25"/>
      <c r="F10" s="24" t="str">
        <f>IF(D10="","",SUM(C8-D10))</f>
        <v/>
      </c>
      <c r="H10" s="7"/>
      <c r="I10" s="7"/>
    </row>
    <row r="11" spans="1:9" x14ac:dyDescent="0.2">
      <c r="A11" s="14"/>
      <c r="B11" s="25"/>
      <c r="C11" s="8"/>
      <c r="D11" s="8"/>
      <c r="E11" s="25"/>
      <c r="F11" s="24" t="str">
        <f>IF(D11="","",SUM(C8-D11))</f>
        <v/>
      </c>
      <c r="H11" s="7"/>
      <c r="I11" s="7"/>
    </row>
    <row r="12" spans="1:9" x14ac:dyDescent="0.2">
      <c r="A12" s="14"/>
      <c r="B12" s="25"/>
      <c r="C12" s="8"/>
      <c r="D12" s="8"/>
      <c r="E12" s="25"/>
      <c r="F12" s="24"/>
    </row>
    <row r="13" spans="1:9" s="32" customFormat="1" x14ac:dyDescent="0.2">
      <c r="A13" s="27" t="s">
        <v>80</v>
      </c>
      <c r="B13" s="28" t="s">
        <v>57</v>
      </c>
      <c r="C13" s="29">
        <v>209.071</v>
      </c>
      <c r="D13" s="29">
        <v>1E-3</v>
      </c>
      <c r="E13" s="28"/>
      <c r="F13" s="30">
        <f>IF(D13="","",SUM(C13-D13))</f>
        <v>209.07</v>
      </c>
      <c r="G13" s="31" t="s">
        <v>82</v>
      </c>
      <c r="H13" s="31"/>
      <c r="I13" s="31"/>
    </row>
    <row r="14" spans="1:9" x14ac:dyDescent="0.2">
      <c r="A14" s="14"/>
      <c r="B14" s="25"/>
      <c r="C14" s="8"/>
      <c r="D14" s="8"/>
      <c r="E14" s="25"/>
      <c r="F14" s="24" t="str">
        <f>IF(D14="","",SUM(C13-D14))</f>
        <v/>
      </c>
      <c r="H14" s="7"/>
      <c r="I14" s="7"/>
    </row>
    <row r="15" spans="1:9" x14ac:dyDescent="0.2">
      <c r="A15" s="14"/>
      <c r="B15" s="25"/>
      <c r="C15" s="8"/>
      <c r="D15" s="8"/>
      <c r="E15" s="25"/>
      <c r="F15" s="24" t="str">
        <f>IF(D15="","",SUM(C13-D15))</f>
        <v/>
      </c>
      <c r="H15" s="7"/>
      <c r="I15" s="7"/>
    </row>
    <row r="16" spans="1:9" x14ac:dyDescent="0.2">
      <c r="A16" s="14"/>
      <c r="B16" s="25"/>
      <c r="C16" s="8"/>
      <c r="D16" s="8"/>
      <c r="E16" s="25"/>
      <c r="F16" s="24" t="str">
        <f>IF(D16="","",SUM(C13-D16))</f>
        <v/>
      </c>
      <c r="H16" s="7"/>
      <c r="I16" s="7"/>
    </row>
    <row r="17" spans="1:9" x14ac:dyDescent="0.2">
      <c r="A17" s="14"/>
      <c r="B17" s="25"/>
      <c r="C17" s="8"/>
      <c r="D17" s="8"/>
      <c r="E17" s="25"/>
      <c r="F17" s="24"/>
    </row>
    <row r="18" spans="1:9" x14ac:dyDescent="0.2">
      <c r="A18" s="14" t="s">
        <v>81</v>
      </c>
      <c r="B18" s="25" t="s">
        <v>71</v>
      </c>
      <c r="C18" s="8">
        <v>208.27</v>
      </c>
      <c r="D18" s="8">
        <v>0.97</v>
      </c>
      <c r="E18" s="25" t="s">
        <v>72</v>
      </c>
      <c r="F18" s="24">
        <f>IF(D18="","",SUM(C18-D18))</f>
        <v>207.3</v>
      </c>
      <c r="H18" s="7"/>
      <c r="I18" s="7"/>
    </row>
    <row r="19" spans="1:9" x14ac:dyDescent="0.2">
      <c r="A19" s="14"/>
      <c r="B19" s="25"/>
      <c r="C19" s="8"/>
      <c r="D19" s="8"/>
      <c r="E19" s="25"/>
      <c r="F19" s="24" t="str">
        <f>IF(D19="","",SUM(C18-D19))</f>
        <v/>
      </c>
      <c r="H19" s="7"/>
      <c r="I19" s="7"/>
    </row>
    <row r="20" spans="1:9" x14ac:dyDescent="0.2">
      <c r="A20" s="14"/>
      <c r="B20" s="25"/>
      <c r="C20" s="8"/>
      <c r="D20" s="8"/>
      <c r="E20" s="25"/>
      <c r="F20" s="24" t="str">
        <f>IF(D20="","",SUM(C18-D20))</f>
        <v/>
      </c>
      <c r="H20" s="7"/>
      <c r="I20" s="7"/>
    </row>
    <row r="21" spans="1:9" x14ac:dyDescent="0.2">
      <c r="A21" s="14"/>
      <c r="B21" s="25"/>
      <c r="C21" s="8"/>
      <c r="D21" s="8"/>
      <c r="E21" s="25"/>
      <c r="F21" s="24" t="str">
        <f>IF(D21="","",SUM(C18-D21))</f>
        <v/>
      </c>
      <c r="H21" s="7"/>
      <c r="I21" s="7"/>
    </row>
    <row r="22" spans="1:9" x14ac:dyDescent="0.2">
      <c r="A22" s="14"/>
      <c r="B22" s="25"/>
      <c r="C22" s="8"/>
      <c r="D22" s="8"/>
      <c r="E22" s="25"/>
      <c r="F22" s="24"/>
    </row>
    <row r="23" spans="1:9" x14ac:dyDescent="0.2">
      <c r="A23" s="14" t="s">
        <v>83</v>
      </c>
      <c r="B23" s="25" t="s">
        <v>71</v>
      </c>
      <c r="C23" s="8">
        <v>207.673</v>
      </c>
      <c r="D23" s="8">
        <v>1.1599999999999999</v>
      </c>
      <c r="E23" s="25" t="s">
        <v>72</v>
      </c>
      <c r="F23" s="24">
        <f>IF(D23="","",SUM(C23-D23))</f>
        <v>206.51300000000001</v>
      </c>
      <c r="H23" s="7"/>
      <c r="I23" s="7"/>
    </row>
    <row r="24" spans="1:9" x14ac:dyDescent="0.2">
      <c r="A24" s="14"/>
      <c r="B24" s="25"/>
      <c r="C24" s="8"/>
      <c r="D24" s="8"/>
      <c r="E24" s="25"/>
      <c r="F24" s="24" t="str">
        <f>IF(D24="","",SUM(C23-D24))</f>
        <v/>
      </c>
      <c r="H24" s="7"/>
      <c r="I24" s="7"/>
    </row>
    <row r="25" spans="1:9" x14ac:dyDescent="0.2">
      <c r="A25" s="14"/>
      <c r="B25" s="25"/>
      <c r="C25" s="8"/>
      <c r="D25" s="8"/>
      <c r="E25" s="25"/>
      <c r="F25" s="24" t="str">
        <f>IF(D25="","",SUM(C23-D25))</f>
        <v/>
      </c>
      <c r="H25" s="7"/>
      <c r="I25" s="7"/>
    </row>
    <row r="26" spans="1:9" x14ac:dyDescent="0.2">
      <c r="A26" s="14"/>
      <c r="B26" s="25"/>
      <c r="C26" s="8"/>
      <c r="D26" s="8"/>
      <c r="E26" s="25"/>
      <c r="F26" s="24" t="str">
        <f>IF(D26="","",SUM(C23-D26))</f>
        <v/>
      </c>
      <c r="H26" s="7"/>
      <c r="I26" s="7"/>
    </row>
    <row r="27" spans="1:9" x14ac:dyDescent="0.2">
      <c r="A27" s="14"/>
      <c r="B27" s="25"/>
      <c r="C27" s="8"/>
      <c r="D27" s="8"/>
      <c r="E27" s="25"/>
      <c r="F27" s="24"/>
    </row>
    <row r="28" spans="1:9" x14ac:dyDescent="0.2">
      <c r="A28" s="14" t="s">
        <v>84</v>
      </c>
      <c r="B28" s="25" t="s">
        <v>71</v>
      </c>
      <c r="C28" s="8">
        <v>208.636</v>
      </c>
      <c r="D28" s="8">
        <v>1.43</v>
      </c>
      <c r="E28" s="25" t="s">
        <v>85</v>
      </c>
      <c r="F28" s="24">
        <f>IF(D28="","",SUM(C28-D28))</f>
        <v>207.20599999999999</v>
      </c>
      <c r="H28" s="7"/>
      <c r="I28" s="7"/>
    </row>
    <row r="29" spans="1:9" x14ac:dyDescent="0.2">
      <c r="A29" s="14"/>
      <c r="B29" s="25"/>
      <c r="C29" s="8"/>
      <c r="D29" s="8"/>
      <c r="E29" s="25"/>
      <c r="F29" s="24" t="str">
        <f>IF(D29="","",SUM(C28-D29))</f>
        <v/>
      </c>
      <c r="H29" s="7"/>
      <c r="I29" s="7"/>
    </row>
    <row r="30" spans="1:9" x14ac:dyDescent="0.2">
      <c r="A30" s="14"/>
      <c r="B30" s="25"/>
      <c r="C30" s="8"/>
      <c r="D30" s="8"/>
      <c r="E30" s="25"/>
      <c r="F30" s="24" t="str">
        <f>IF(D30="","",SUM(C28-D30))</f>
        <v/>
      </c>
      <c r="H30" s="7"/>
      <c r="I30" s="7"/>
    </row>
    <row r="31" spans="1:9" x14ac:dyDescent="0.2">
      <c r="A31" s="14"/>
      <c r="B31" s="25"/>
      <c r="C31" s="8"/>
      <c r="D31" s="8"/>
      <c r="E31" s="25"/>
      <c r="F31" s="24" t="str">
        <f>IF(D31="","",SUM(C28-D31))</f>
        <v/>
      </c>
      <c r="H31" s="7"/>
      <c r="I31" s="7"/>
    </row>
    <row r="32" spans="1:9" x14ac:dyDescent="0.2">
      <c r="A32" s="14"/>
      <c r="B32" s="25"/>
      <c r="C32" s="8"/>
      <c r="D32" s="8"/>
      <c r="E32" s="25"/>
      <c r="F32" s="24"/>
    </row>
    <row r="33" spans="1:9" x14ac:dyDescent="0.2">
      <c r="A33" s="14" t="s">
        <v>87</v>
      </c>
      <c r="B33" s="25" t="s">
        <v>75</v>
      </c>
      <c r="C33" s="8">
        <v>212.006</v>
      </c>
      <c r="D33" s="8">
        <v>1.47</v>
      </c>
      <c r="E33" s="25" t="s">
        <v>69</v>
      </c>
      <c r="F33" s="24">
        <f>IF(D33="","",SUM(C33-D33))</f>
        <v>210.536</v>
      </c>
      <c r="H33" s="7"/>
      <c r="I33" s="7"/>
    </row>
    <row r="34" spans="1:9" x14ac:dyDescent="0.2">
      <c r="A34" s="14"/>
      <c r="B34" s="25"/>
      <c r="C34" s="8"/>
      <c r="D34" s="8"/>
      <c r="E34" s="25"/>
      <c r="F34" s="24" t="str">
        <f>IF(D34="","",SUM(C33-D34))</f>
        <v/>
      </c>
      <c r="H34" s="7"/>
      <c r="I34" s="7"/>
    </row>
    <row r="35" spans="1:9" x14ac:dyDescent="0.2">
      <c r="A35" s="14"/>
      <c r="B35" s="25"/>
      <c r="C35" s="8"/>
      <c r="D35" s="8"/>
      <c r="E35" s="25"/>
      <c r="F35" s="24" t="str">
        <f>IF(D35="","",SUM(C33-D35))</f>
        <v/>
      </c>
      <c r="H35" s="7"/>
      <c r="I35" s="7"/>
    </row>
    <row r="36" spans="1:9" x14ac:dyDescent="0.2">
      <c r="A36" s="14"/>
      <c r="B36" s="25"/>
      <c r="C36" s="8"/>
      <c r="D36" s="8"/>
      <c r="E36" s="25"/>
      <c r="F36" s="24" t="str">
        <f>IF(D36="","",SUM(C33-D36))</f>
        <v/>
      </c>
      <c r="H36" s="7"/>
      <c r="I36" s="7"/>
    </row>
    <row r="37" spans="1:9" x14ac:dyDescent="0.2">
      <c r="A37" s="14"/>
      <c r="B37" s="25"/>
      <c r="C37" s="8"/>
      <c r="D37" s="8"/>
      <c r="E37" s="25"/>
      <c r="F37" s="24"/>
    </row>
    <row r="38" spans="1:9" x14ac:dyDescent="0.2">
      <c r="A38" s="14" t="s">
        <v>88</v>
      </c>
      <c r="B38" s="25" t="s">
        <v>57</v>
      </c>
      <c r="C38" s="8">
        <v>213.143</v>
      </c>
      <c r="D38" s="8">
        <v>2.78</v>
      </c>
      <c r="E38" s="25" t="s">
        <v>69</v>
      </c>
      <c r="F38" s="24">
        <f>IF(D38="","",SUM(C38-D38))</f>
        <v>210.363</v>
      </c>
      <c r="H38" s="7"/>
      <c r="I38" s="7"/>
    </row>
    <row r="39" spans="1:9" x14ac:dyDescent="0.2">
      <c r="A39" s="14"/>
      <c r="B39" s="25"/>
      <c r="C39" s="8"/>
      <c r="D39" s="8">
        <v>2.74</v>
      </c>
      <c r="E39" s="25" t="s">
        <v>89</v>
      </c>
      <c r="F39" s="24">
        <f>IF(D39="","",SUM(C38-D39))</f>
        <v>210.40299999999999</v>
      </c>
      <c r="H39" s="7"/>
      <c r="I39" s="7"/>
    </row>
    <row r="40" spans="1:9" x14ac:dyDescent="0.2">
      <c r="A40" s="14"/>
      <c r="B40" s="25"/>
      <c r="C40" s="8"/>
      <c r="D40" s="8"/>
      <c r="E40" s="25"/>
      <c r="F40" s="24" t="str">
        <f>IF(D40="","",SUM(C38-D40))</f>
        <v/>
      </c>
      <c r="H40" s="7"/>
      <c r="I40" s="7"/>
    </row>
    <row r="41" spans="1:9" x14ac:dyDescent="0.2">
      <c r="A41" s="14"/>
      <c r="B41" s="25"/>
      <c r="C41" s="8"/>
      <c r="D41" s="8"/>
      <c r="E41" s="25"/>
      <c r="F41" s="24" t="str">
        <f>IF(D41="","",SUM(C38-D41))</f>
        <v/>
      </c>
      <c r="H41" s="7"/>
      <c r="I41" s="7"/>
    </row>
    <row r="42" spans="1:9" x14ac:dyDescent="0.2">
      <c r="A42" s="14"/>
      <c r="B42" s="25"/>
      <c r="C42" s="8"/>
      <c r="D42" s="8"/>
      <c r="E42" s="25"/>
      <c r="F42" s="24"/>
    </row>
    <row r="43" spans="1:9" x14ac:dyDescent="0.2">
      <c r="A43" s="14" t="s">
        <v>90</v>
      </c>
      <c r="B43" s="25" t="s">
        <v>57</v>
      </c>
      <c r="C43" s="8">
        <v>211.72399999999999</v>
      </c>
      <c r="D43" s="8">
        <v>2.0499999999999998</v>
      </c>
      <c r="E43" s="25" t="s">
        <v>69</v>
      </c>
      <c r="F43" s="24">
        <f>IF(D43="","",SUM(C43-D43))</f>
        <v>209.67399999999998</v>
      </c>
      <c r="G43" s="7" t="s">
        <v>30</v>
      </c>
      <c r="H43" s="7"/>
      <c r="I43" s="7"/>
    </row>
    <row r="44" spans="1:9" x14ac:dyDescent="0.2">
      <c r="A44" s="14"/>
      <c r="B44" s="25"/>
      <c r="C44" s="8"/>
      <c r="D44" s="8">
        <v>2.0299999999999998</v>
      </c>
      <c r="E44" s="25" t="s">
        <v>70</v>
      </c>
      <c r="F44" s="24">
        <f>IF(D44="","",SUM(C43-D44))</f>
        <v>209.69399999999999</v>
      </c>
      <c r="H44" s="7"/>
      <c r="I44" s="7"/>
    </row>
    <row r="45" spans="1:9" x14ac:dyDescent="0.2">
      <c r="A45" s="14"/>
      <c r="B45" s="25"/>
      <c r="C45" s="8"/>
      <c r="D45" s="8"/>
      <c r="E45" s="25"/>
      <c r="F45" s="24" t="str">
        <f>IF(D45="","",SUM(C43-D45))</f>
        <v/>
      </c>
      <c r="H45" s="7"/>
      <c r="I45" s="7"/>
    </row>
    <row r="46" spans="1:9" x14ac:dyDescent="0.2">
      <c r="A46" s="14"/>
      <c r="B46" s="25"/>
      <c r="C46" s="8"/>
      <c r="D46" s="8"/>
      <c r="E46" s="25"/>
      <c r="F46" s="24" t="str">
        <f>IF(D46="","",SUM(C43-D46))</f>
        <v/>
      </c>
      <c r="H46" s="7"/>
      <c r="I46" s="7"/>
    </row>
    <row r="47" spans="1:9" x14ac:dyDescent="0.2">
      <c r="A47" s="14"/>
      <c r="B47" s="25"/>
      <c r="C47" s="8"/>
      <c r="D47" s="8"/>
      <c r="E47" s="25"/>
      <c r="F47" s="24"/>
    </row>
    <row r="48" spans="1:9" x14ac:dyDescent="0.2">
      <c r="A48" s="14" t="s">
        <v>91</v>
      </c>
      <c r="B48" s="25" t="s">
        <v>57</v>
      </c>
      <c r="C48" s="8">
        <v>210.65299999999999</v>
      </c>
      <c r="D48" s="8">
        <v>1.43</v>
      </c>
      <c r="E48" s="25" t="s">
        <v>92</v>
      </c>
      <c r="F48" s="24">
        <f>IF(D48="","",SUM(C48-D48))</f>
        <v>209.22299999999998</v>
      </c>
      <c r="G48" s="7" t="s">
        <v>99</v>
      </c>
      <c r="H48" s="7"/>
      <c r="I48" s="7"/>
    </row>
    <row r="49" spans="1:9" x14ac:dyDescent="0.2">
      <c r="A49" s="14"/>
      <c r="B49" s="25"/>
      <c r="C49" s="8"/>
      <c r="D49" s="8">
        <v>1.42</v>
      </c>
      <c r="E49" s="25" t="s">
        <v>70</v>
      </c>
      <c r="F49" s="24">
        <f>IF(D49="","",SUM(C48-D49))</f>
        <v>209.233</v>
      </c>
      <c r="H49" s="7"/>
      <c r="I49" s="7"/>
    </row>
    <row r="50" spans="1:9" x14ac:dyDescent="0.2">
      <c r="A50" s="14"/>
      <c r="B50" s="25"/>
      <c r="C50" s="8"/>
      <c r="D50" s="8"/>
      <c r="E50" s="25"/>
      <c r="F50" s="24" t="str">
        <f>IF(D50="","",SUM(C48-D50))</f>
        <v/>
      </c>
      <c r="H50" s="7"/>
      <c r="I50" s="7"/>
    </row>
    <row r="51" spans="1:9" x14ac:dyDescent="0.2">
      <c r="A51" s="14"/>
      <c r="B51" s="25"/>
      <c r="C51" s="8"/>
      <c r="D51" s="8"/>
      <c r="E51" s="25"/>
      <c r="F51" s="24" t="str">
        <f>IF(D51="","",SUM(C48-D51))</f>
        <v/>
      </c>
      <c r="H51" s="7"/>
      <c r="I51" s="7"/>
    </row>
    <row r="52" spans="1:9" x14ac:dyDescent="0.2">
      <c r="A52" s="14"/>
      <c r="B52" s="25"/>
      <c r="C52" s="8"/>
      <c r="D52" s="8"/>
      <c r="E52" s="25"/>
      <c r="F52" s="24"/>
    </row>
    <row r="53" spans="1:9" x14ac:dyDescent="0.2">
      <c r="A53" s="14" t="s">
        <v>93</v>
      </c>
      <c r="B53" s="25" t="s">
        <v>71</v>
      </c>
      <c r="C53" s="8">
        <v>209.82300000000001</v>
      </c>
      <c r="D53" s="8">
        <v>1.34</v>
      </c>
      <c r="E53" s="25" t="s">
        <v>72</v>
      </c>
      <c r="F53" s="24">
        <f>IF(D53="","",SUM(C53-D53))</f>
        <v>208.483</v>
      </c>
      <c r="H53" s="7"/>
      <c r="I53" s="7"/>
    </row>
    <row r="54" spans="1:9" x14ac:dyDescent="0.2">
      <c r="A54" s="14"/>
      <c r="B54" s="25"/>
      <c r="C54" s="8"/>
      <c r="D54" s="8"/>
      <c r="E54" s="25"/>
      <c r="F54" s="24" t="str">
        <f>IF(D54="","",SUM(C53-D54))</f>
        <v/>
      </c>
      <c r="H54" s="7"/>
      <c r="I54" s="7"/>
    </row>
    <row r="55" spans="1:9" x14ac:dyDescent="0.2">
      <c r="A55" s="14"/>
      <c r="B55" s="25"/>
      <c r="C55" s="8"/>
      <c r="D55" s="8"/>
      <c r="E55" s="25"/>
      <c r="F55" s="24" t="str">
        <f>IF(D55="","",SUM(C53-D55))</f>
        <v/>
      </c>
      <c r="H55" s="7"/>
      <c r="I55" s="7"/>
    </row>
    <row r="56" spans="1:9" x14ac:dyDescent="0.2">
      <c r="A56" s="14"/>
      <c r="B56" s="25"/>
      <c r="C56" s="8"/>
      <c r="D56" s="8"/>
      <c r="E56" s="25"/>
      <c r="F56" s="24" t="str">
        <f>IF(D56="","",SUM(C53-D56))</f>
        <v/>
      </c>
      <c r="H56" s="7"/>
      <c r="I56" s="7"/>
    </row>
    <row r="57" spans="1:9" x14ac:dyDescent="0.2">
      <c r="C57" s="7"/>
      <c r="D57" s="7"/>
    </row>
  </sheetData>
  <phoneticPr fontId="0" type="noConversion"/>
  <printOptions gridLines="1"/>
  <pageMargins left="0.75" right="0.75" top="1" bottom="1" header="0.5" footer="0.5"/>
  <pageSetup scale="8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opLeftCell="A28" zoomScaleNormal="100" workbookViewId="0">
      <selection activeCell="C59" sqref="C59"/>
    </sheetView>
  </sheetViews>
  <sheetFormatPr defaultRowHeight="12.75" x14ac:dyDescent="0.2"/>
  <cols>
    <col min="1" max="1" width="16" style="23" customWidth="1"/>
    <col min="2" max="2" width="14.140625" style="7" customWidth="1"/>
    <col min="3" max="3" width="12.140625" customWidth="1"/>
    <col min="4" max="4" width="15.7109375" customWidth="1"/>
    <col min="5" max="5" width="12.28515625" style="7" bestFit="1" customWidth="1"/>
    <col min="6" max="6" width="18" style="5" customWidth="1"/>
    <col min="7" max="7" width="12.28515625" style="7" bestFit="1" customWidth="1"/>
  </cols>
  <sheetData>
    <row r="1" spans="1:9" x14ac:dyDescent="0.2">
      <c r="C1" s="1"/>
      <c r="D1" s="1" t="str">
        <f>'pg1'!D1</f>
        <v>Project Number:</v>
      </c>
      <c r="E1" s="5" t="str">
        <f>'pg1'!E1</f>
        <v>R2044B (PtB)</v>
      </c>
      <c r="F1" s="18"/>
    </row>
    <row r="2" spans="1:9" x14ac:dyDescent="0.2">
      <c r="C2" s="1"/>
      <c r="D2" s="1" t="str">
        <f>'pg1'!D2</f>
        <v>Job Type:</v>
      </c>
      <c r="E2" s="5" t="str">
        <f>'pg1'!E2</f>
        <v>As-Con</v>
      </c>
    </row>
    <row r="3" spans="1:9" x14ac:dyDescent="0.2">
      <c r="C3" s="1"/>
      <c r="D3" s="4" t="str">
        <f>'pg1'!D3</f>
        <v>City/Town:</v>
      </c>
      <c r="E3" s="5" t="str">
        <f>'pg1'!E3</f>
        <v>Halton Hills</v>
      </c>
      <c r="F3" s="18"/>
      <c r="G3" s="18"/>
    </row>
    <row r="4" spans="1:9" x14ac:dyDescent="0.2">
      <c r="C4" s="1"/>
      <c r="D4" s="4" t="str">
        <f>'pg1'!D4</f>
        <v>Crew:</v>
      </c>
      <c r="E4" s="5" t="str">
        <f>'pg1'!E4</f>
        <v>RJ, MD, SK</v>
      </c>
    </row>
    <row r="5" spans="1:9" x14ac:dyDescent="0.2">
      <c r="C5" s="1"/>
      <c r="D5" s="1"/>
    </row>
    <row r="6" spans="1:9" x14ac:dyDescent="0.2">
      <c r="A6" s="23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7"/>
      <c r="I6" s="7"/>
    </row>
    <row r="8" spans="1:9" x14ac:dyDescent="0.2">
      <c r="A8" s="14" t="s">
        <v>94</v>
      </c>
      <c r="B8" s="25" t="s">
        <v>71</v>
      </c>
      <c r="C8" s="8">
        <v>209.36799999999999</v>
      </c>
      <c r="D8" s="8">
        <v>1.42</v>
      </c>
      <c r="E8" s="25" t="s">
        <v>72</v>
      </c>
      <c r="F8" s="24">
        <f>IF(D8="","",SUM(C8-D8))</f>
        <v>207.94800000000001</v>
      </c>
      <c r="H8" s="7"/>
      <c r="I8" s="7"/>
    </row>
    <row r="9" spans="1:9" x14ac:dyDescent="0.2">
      <c r="A9" s="14"/>
      <c r="B9" s="25"/>
      <c r="C9" s="8"/>
      <c r="D9" s="8"/>
      <c r="E9" s="25"/>
      <c r="F9" s="24" t="str">
        <f>IF(D9="","",SUM(C8-D9))</f>
        <v/>
      </c>
      <c r="H9" s="7"/>
      <c r="I9" s="7"/>
    </row>
    <row r="10" spans="1:9" x14ac:dyDescent="0.2">
      <c r="A10" s="14"/>
      <c r="B10" s="25"/>
      <c r="C10" s="8"/>
      <c r="D10" s="8"/>
      <c r="E10" s="25"/>
      <c r="F10" s="24" t="str">
        <f>IF(D10="","",SUM(C8-D10))</f>
        <v/>
      </c>
      <c r="H10" s="7"/>
      <c r="I10" s="7"/>
    </row>
    <row r="11" spans="1:9" x14ac:dyDescent="0.2">
      <c r="A11" s="14"/>
      <c r="B11" s="25"/>
      <c r="C11" s="8"/>
      <c r="D11" s="8"/>
      <c r="E11" s="25"/>
      <c r="F11" s="24" t="str">
        <f>IF(D11="","",SUM(C8-D11))</f>
        <v/>
      </c>
      <c r="H11" s="7"/>
      <c r="I11" s="7"/>
    </row>
    <row r="12" spans="1:9" x14ac:dyDescent="0.2">
      <c r="A12" s="14"/>
      <c r="B12" s="25"/>
      <c r="C12" s="8"/>
      <c r="D12" s="8"/>
      <c r="E12" s="25"/>
      <c r="F12" s="24"/>
    </row>
    <row r="13" spans="1:9" x14ac:dyDescent="0.2">
      <c r="A13" s="14" t="s">
        <v>95</v>
      </c>
      <c r="B13" s="25" t="s">
        <v>86</v>
      </c>
      <c r="C13" s="8">
        <v>209.19</v>
      </c>
      <c r="D13" s="8">
        <v>1.43</v>
      </c>
      <c r="E13" s="25" t="s">
        <v>72</v>
      </c>
      <c r="F13" s="24">
        <f>IF(D13="","",SUM(C13-D13))</f>
        <v>207.76</v>
      </c>
      <c r="H13" s="7"/>
      <c r="I13" s="7"/>
    </row>
    <row r="14" spans="1:9" x14ac:dyDescent="0.2">
      <c r="A14" s="14"/>
      <c r="B14" s="25"/>
      <c r="C14" s="8"/>
      <c r="D14" s="8"/>
      <c r="E14" s="25"/>
      <c r="F14" s="24" t="str">
        <f>IF(D14="","",SUM(C13-D14))</f>
        <v/>
      </c>
      <c r="H14" s="7"/>
      <c r="I14" s="7"/>
    </row>
    <row r="15" spans="1:9" x14ac:dyDescent="0.2">
      <c r="A15" s="14"/>
      <c r="B15" s="25"/>
      <c r="C15" s="8"/>
      <c r="D15" s="8"/>
      <c r="E15" s="25"/>
      <c r="F15" s="24" t="str">
        <f>IF(D15="","",SUM(C13-D15))</f>
        <v/>
      </c>
      <c r="H15" s="7"/>
      <c r="I15" s="7"/>
    </row>
    <row r="16" spans="1:9" x14ac:dyDescent="0.2">
      <c r="A16" s="14"/>
      <c r="B16" s="25"/>
      <c r="C16" s="8"/>
      <c r="D16" s="8"/>
      <c r="E16" s="25"/>
      <c r="F16" s="24" t="str">
        <f>IF(D16="","",SUM(C13-D16))</f>
        <v/>
      </c>
      <c r="H16" s="7"/>
      <c r="I16" s="7"/>
    </row>
    <row r="17" spans="1:9" x14ac:dyDescent="0.2">
      <c r="A17" s="14"/>
      <c r="B17" s="25"/>
      <c r="C17" s="8"/>
      <c r="D17" s="8"/>
      <c r="E17" s="25"/>
      <c r="F17" s="24"/>
    </row>
    <row r="18" spans="1:9" x14ac:dyDescent="0.2">
      <c r="A18" s="14" t="s">
        <v>96</v>
      </c>
      <c r="B18" s="25" t="s">
        <v>71</v>
      </c>
      <c r="C18" s="8">
        <v>209.166</v>
      </c>
      <c r="D18" s="8">
        <v>1.58</v>
      </c>
      <c r="E18" s="25" t="s">
        <v>85</v>
      </c>
      <c r="F18" s="24">
        <f>IF(D18="","",SUM(C18-D18))</f>
        <v>207.58599999999998</v>
      </c>
      <c r="H18" s="7"/>
      <c r="I18" s="7"/>
    </row>
    <row r="19" spans="1:9" x14ac:dyDescent="0.2">
      <c r="A19" s="14"/>
      <c r="B19" s="25"/>
      <c r="C19" s="8"/>
      <c r="D19" s="8"/>
      <c r="E19" s="25"/>
      <c r="F19" s="24" t="str">
        <f>IF(D19="","",SUM(C18-D19))</f>
        <v/>
      </c>
      <c r="H19" s="7"/>
      <c r="I19" s="7"/>
    </row>
    <row r="20" spans="1:9" x14ac:dyDescent="0.2">
      <c r="A20" s="14"/>
      <c r="B20" s="25"/>
      <c r="C20" s="8"/>
      <c r="D20" s="8"/>
      <c r="E20" s="25"/>
      <c r="F20" s="24" t="str">
        <f>IF(D20="","",SUM(C18-D20))</f>
        <v/>
      </c>
      <c r="H20" s="7"/>
      <c r="I20" s="7"/>
    </row>
    <row r="21" spans="1:9" x14ac:dyDescent="0.2">
      <c r="A21" s="14"/>
      <c r="B21" s="25"/>
      <c r="C21" s="8"/>
      <c r="D21" s="8"/>
      <c r="E21" s="25"/>
      <c r="F21" s="24" t="str">
        <f>IF(D21="","",SUM(C18-D21))</f>
        <v/>
      </c>
      <c r="H21" s="7"/>
      <c r="I21" s="7"/>
    </row>
    <row r="22" spans="1:9" x14ac:dyDescent="0.2">
      <c r="A22" s="14"/>
      <c r="B22" s="25"/>
      <c r="C22" s="8"/>
      <c r="D22" s="8"/>
      <c r="E22" s="25"/>
      <c r="F22" s="24"/>
    </row>
    <row r="23" spans="1:9" x14ac:dyDescent="0.2">
      <c r="A23" s="14" t="s">
        <v>97</v>
      </c>
      <c r="B23" s="25" t="s">
        <v>71</v>
      </c>
      <c r="C23" s="8">
        <v>208.84399999999999</v>
      </c>
      <c r="D23" s="8">
        <v>1.59</v>
      </c>
      <c r="E23" s="25" t="s">
        <v>85</v>
      </c>
      <c r="F23" s="24">
        <f>IF(D23="","",SUM(C23-D23))</f>
        <v>207.25399999999999</v>
      </c>
      <c r="H23" s="7"/>
      <c r="I23" s="7"/>
    </row>
    <row r="24" spans="1:9" x14ac:dyDescent="0.2">
      <c r="A24" s="14"/>
      <c r="B24" s="25"/>
      <c r="C24" s="8"/>
      <c r="D24" s="8"/>
      <c r="E24" s="25"/>
      <c r="F24" s="24" t="str">
        <f t="shared" ref="F24:F27" si="0">IF(D24="","",SUM(C24-D24))</f>
        <v/>
      </c>
      <c r="H24" s="7"/>
      <c r="I24" s="7"/>
    </row>
    <row r="25" spans="1:9" x14ac:dyDescent="0.2">
      <c r="A25" s="14"/>
      <c r="B25" s="25"/>
      <c r="C25" s="8"/>
      <c r="D25" s="8"/>
      <c r="E25" s="25"/>
      <c r="F25" s="24" t="str">
        <f t="shared" si="0"/>
        <v/>
      </c>
      <c r="H25" s="7"/>
      <c r="I25" s="7"/>
    </row>
    <row r="26" spans="1:9" x14ac:dyDescent="0.2">
      <c r="A26" s="14"/>
      <c r="B26" s="25"/>
      <c r="C26" s="8"/>
      <c r="D26" s="8"/>
      <c r="E26" s="25"/>
      <c r="F26" s="24" t="str">
        <f t="shared" si="0"/>
        <v/>
      </c>
      <c r="H26" s="7"/>
      <c r="I26" s="7"/>
    </row>
    <row r="27" spans="1:9" x14ac:dyDescent="0.2">
      <c r="A27" s="14"/>
      <c r="B27" s="25"/>
      <c r="C27" s="8"/>
      <c r="D27" s="8"/>
      <c r="E27" s="25"/>
      <c r="F27" s="24" t="str">
        <f t="shared" si="0"/>
        <v/>
      </c>
    </row>
    <row r="28" spans="1:9" x14ac:dyDescent="0.2">
      <c r="A28" s="14" t="s">
        <v>98</v>
      </c>
      <c r="B28" s="25" t="s">
        <v>71</v>
      </c>
      <c r="C28" s="8">
        <v>215.97399999999999</v>
      </c>
      <c r="D28" s="8">
        <v>1.44</v>
      </c>
      <c r="E28" s="25" t="s">
        <v>72</v>
      </c>
      <c r="F28" s="24">
        <f>IF(D28="","",SUM(C28-D28))</f>
        <v>214.53399999999999</v>
      </c>
      <c r="H28" s="7"/>
      <c r="I28" s="7"/>
    </row>
    <row r="29" spans="1:9" x14ac:dyDescent="0.2">
      <c r="A29" s="14"/>
      <c r="B29" s="25"/>
      <c r="C29" s="8"/>
      <c r="D29" s="8"/>
      <c r="E29" s="25"/>
      <c r="F29" s="24" t="str">
        <f>IF(D29="","",SUM(C28-D29))</f>
        <v/>
      </c>
      <c r="H29" s="7"/>
      <c r="I29" s="7"/>
    </row>
    <row r="30" spans="1:9" x14ac:dyDescent="0.2">
      <c r="A30" s="14"/>
      <c r="B30" s="25"/>
      <c r="C30" s="8"/>
      <c r="D30" s="8"/>
      <c r="E30" s="25"/>
      <c r="F30" s="24" t="str">
        <f>IF(D30="","",SUM(C28-D30))</f>
        <v/>
      </c>
      <c r="H30" s="7"/>
      <c r="I30" s="7"/>
    </row>
    <row r="31" spans="1:9" x14ac:dyDescent="0.2">
      <c r="A31" s="14"/>
      <c r="B31" s="25"/>
      <c r="C31" s="8"/>
      <c r="D31" s="8"/>
      <c r="E31" s="25"/>
      <c r="F31" s="24" t="str">
        <f>IF(D31="","",SUM(C28-D31))</f>
        <v/>
      </c>
      <c r="H31" s="7"/>
      <c r="I31" s="7"/>
    </row>
    <row r="32" spans="1:9" x14ac:dyDescent="0.2">
      <c r="A32" s="14"/>
      <c r="B32" s="25"/>
      <c r="C32" s="8"/>
      <c r="D32" s="8"/>
      <c r="E32" s="25"/>
      <c r="F32" s="24"/>
    </row>
    <row r="33" spans="1:9" x14ac:dyDescent="0.2">
      <c r="A33" s="14" t="s">
        <v>100</v>
      </c>
      <c r="B33" s="25" t="s">
        <v>75</v>
      </c>
      <c r="C33" s="8">
        <v>210.28100000000001</v>
      </c>
      <c r="D33" s="8">
        <v>1.42</v>
      </c>
      <c r="E33" s="25" t="s">
        <v>72</v>
      </c>
      <c r="F33" s="24">
        <f>IF(D33="","",SUM(C33-D33))</f>
        <v>208.86100000000002</v>
      </c>
      <c r="H33" s="7"/>
      <c r="I33" s="7"/>
    </row>
    <row r="34" spans="1:9" x14ac:dyDescent="0.2">
      <c r="A34" s="14"/>
      <c r="B34" s="25"/>
      <c r="C34" s="8"/>
      <c r="D34" s="8"/>
      <c r="E34" s="25"/>
      <c r="F34" s="24" t="str">
        <f>IF(D34="","",SUM(C33-D34))</f>
        <v/>
      </c>
      <c r="H34" s="7"/>
      <c r="I34" s="7"/>
    </row>
    <row r="35" spans="1:9" x14ac:dyDescent="0.2">
      <c r="A35" s="14"/>
      <c r="B35" s="25"/>
      <c r="C35" s="8"/>
      <c r="D35" s="8"/>
      <c r="E35" s="25"/>
      <c r="F35" s="24" t="str">
        <f>IF(D35="","",SUM(C34-D35))</f>
        <v/>
      </c>
      <c r="H35" s="7"/>
      <c r="I35" s="7"/>
    </row>
    <row r="36" spans="1:9" x14ac:dyDescent="0.2">
      <c r="A36" s="14"/>
      <c r="B36" s="25"/>
      <c r="C36" s="8"/>
      <c r="D36" s="8"/>
      <c r="E36" s="25"/>
      <c r="F36" s="24" t="str">
        <f>IF(D36="","",SUM(C33-D36))</f>
        <v/>
      </c>
      <c r="H36" s="7"/>
      <c r="I36" s="7"/>
    </row>
    <row r="37" spans="1:9" x14ac:dyDescent="0.2">
      <c r="A37" s="14"/>
      <c r="B37" s="25"/>
      <c r="C37" s="8"/>
      <c r="D37" s="8"/>
      <c r="E37" s="25"/>
      <c r="F37" s="24"/>
    </row>
    <row r="38" spans="1:9" x14ac:dyDescent="0.2">
      <c r="A38" s="14" t="s">
        <v>101</v>
      </c>
      <c r="B38" s="25" t="s">
        <v>57</v>
      </c>
      <c r="C38" s="8">
        <v>210.571</v>
      </c>
      <c r="D38" s="8">
        <v>2.39</v>
      </c>
      <c r="E38" s="25" t="s">
        <v>69</v>
      </c>
      <c r="F38" s="24">
        <f>IF(D38="","",SUM(C38-D38))</f>
        <v>208.18100000000001</v>
      </c>
      <c r="G38" s="7" t="s">
        <v>30</v>
      </c>
      <c r="H38" s="7"/>
      <c r="I38" s="7"/>
    </row>
    <row r="39" spans="1:9" x14ac:dyDescent="0.2">
      <c r="A39" s="14"/>
      <c r="B39" s="25"/>
      <c r="C39" s="8"/>
      <c r="D39" s="8">
        <v>2.38</v>
      </c>
      <c r="E39" s="25" t="s">
        <v>70</v>
      </c>
      <c r="F39" s="24">
        <f>IF(D39="","",SUM(C38-D39))</f>
        <v>208.191</v>
      </c>
      <c r="H39" s="7"/>
      <c r="I39" s="7"/>
    </row>
    <row r="40" spans="1:9" x14ac:dyDescent="0.2">
      <c r="A40" s="14"/>
      <c r="B40" s="25"/>
      <c r="C40" s="8"/>
      <c r="D40" s="8">
        <v>2</v>
      </c>
      <c r="E40" s="25" t="s">
        <v>85</v>
      </c>
      <c r="F40" s="24">
        <f>IF(D40="","",SUM(C38-D40))</f>
        <v>208.571</v>
      </c>
      <c r="H40" s="7"/>
      <c r="I40" s="7"/>
    </row>
    <row r="41" spans="1:9" x14ac:dyDescent="0.2">
      <c r="A41" s="14"/>
      <c r="B41" s="25"/>
      <c r="C41" s="8"/>
      <c r="D41" s="8"/>
      <c r="E41" s="25"/>
      <c r="F41" s="24" t="str">
        <f>IF(D41="","",SUM(C38-D41))</f>
        <v/>
      </c>
      <c r="H41" s="7"/>
      <c r="I41" s="7"/>
    </row>
    <row r="42" spans="1:9" x14ac:dyDescent="0.2">
      <c r="A42" s="14"/>
      <c r="B42" s="25"/>
      <c r="C42" s="8"/>
      <c r="D42" s="8"/>
      <c r="E42" s="25"/>
      <c r="F42" s="24"/>
    </row>
    <row r="43" spans="1:9" x14ac:dyDescent="0.2">
      <c r="A43" s="14" t="s">
        <v>102</v>
      </c>
      <c r="B43" s="25" t="s">
        <v>71</v>
      </c>
      <c r="C43" s="8">
        <v>209.30199999999999</v>
      </c>
      <c r="D43" s="8">
        <v>0.99</v>
      </c>
      <c r="E43" s="25" t="s">
        <v>72</v>
      </c>
      <c r="F43" s="24">
        <f>IF(D43="","",SUM(C43-D43))</f>
        <v>208.31199999999998</v>
      </c>
      <c r="H43" s="7"/>
      <c r="I43" s="7"/>
    </row>
    <row r="44" spans="1:9" x14ac:dyDescent="0.2">
      <c r="A44" s="14"/>
      <c r="B44" s="25"/>
      <c r="C44" s="8"/>
      <c r="D44" s="8"/>
      <c r="E44" s="25"/>
      <c r="F44" s="24" t="str">
        <f>IF(D44="","",SUM(C43-D44))</f>
        <v/>
      </c>
      <c r="H44" s="7"/>
      <c r="I44" s="7"/>
    </row>
    <row r="45" spans="1:9" x14ac:dyDescent="0.2">
      <c r="A45" s="14"/>
      <c r="B45" s="25"/>
      <c r="C45" s="8"/>
      <c r="D45" s="8"/>
      <c r="E45" s="25"/>
      <c r="F45" s="24" t="str">
        <f>IF(D45="","",SUM(C43-D45))</f>
        <v/>
      </c>
      <c r="H45" s="7"/>
      <c r="I45" s="7"/>
    </row>
    <row r="46" spans="1:9" x14ac:dyDescent="0.2">
      <c r="A46" s="14"/>
      <c r="B46" s="25"/>
      <c r="C46" s="8"/>
      <c r="D46" s="8"/>
      <c r="E46" s="25"/>
      <c r="F46" s="24" t="str">
        <f>IF(D46="","",SUM(C43-D46))</f>
        <v/>
      </c>
      <c r="H46" s="7"/>
      <c r="I46" s="7"/>
    </row>
    <row r="47" spans="1:9" x14ac:dyDescent="0.2">
      <c r="A47" s="14"/>
      <c r="B47" s="25"/>
      <c r="C47" s="8"/>
      <c r="D47" s="8"/>
      <c r="E47" s="25"/>
      <c r="F47" s="24"/>
    </row>
    <row r="48" spans="1:9" x14ac:dyDescent="0.2">
      <c r="A48" s="14" t="s">
        <v>103</v>
      </c>
      <c r="B48" s="25" t="s">
        <v>57</v>
      </c>
      <c r="C48" s="8">
        <v>209.76499999999999</v>
      </c>
      <c r="D48" s="8">
        <v>1.89</v>
      </c>
      <c r="E48" s="25" t="s">
        <v>69</v>
      </c>
      <c r="F48" s="24">
        <f>IF(D48="","",SUM(C48-D48))</f>
        <v>207.875</v>
      </c>
      <c r="G48" s="7" t="s">
        <v>30</v>
      </c>
      <c r="H48" s="7"/>
      <c r="I48" s="7"/>
    </row>
    <row r="49" spans="1:9" x14ac:dyDescent="0.2">
      <c r="A49" s="14"/>
      <c r="B49" s="25"/>
      <c r="C49" s="8"/>
      <c r="D49" s="8">
        <v>1.88</v>
      </c>
      <c r="E49" s="25" t="s">
        <v>70</v>
      </c>
      <c r="F49" s="24">
        <f>IF(D49="","",SUM(C48-D49))</f>
        <v>207.88499999999999</v>
      </c>
      <c r="H49" s="7"/>
      <c r="I49" s="7"/>
    </row>
    <row r="50" spans="1:9" x14ac:dyDescent="0.2">
      <c r="A50" s="14"/>
      <c r="B50" s="25"/>
      <c r="C50" s="8"/>
      <c r="D50" s="8"/>
      <c r="E50" s="25"/>
      <c r="F50" s="24" t="str">
        <f>IF(D50="","",SUM(C48-D50))</f>
        <v/>
      </c>
      <c r="H50" s="7"/>
      <c r="I50" s="7"/>
    </row>
    <row r="51" spans="1:9" x14ac:dyDescent="0.2">
      <c r="A51" s="14"/>
      <c r="B51" s="25"/>
      <c r="C51" s="8"/>
      <c r="D51" s="8"/>
      <c r="E51" s="25"/>
      <c r="F51" s="24" t="str">
        <f>IF(D51="","",SUM(C48-D51))</f>
        <v/>
      </c>
      <c r="H51" s="7"/>
      <c r="I51" s="7"/>
    </row>
    <row r="52" spans="1:9" x14ac:dyDescent="0.2">
      <c r="A52" s="14"/>
      <c r="B52" s="25"/>
      <c r="C52" s="8"/>
      <c r="D52" s="8"/>
      <c r="E52" s="25"/>
      <c r="F52" s="24"/>
    </row>
    <row r="53" spans="1:9" s="34" customFormat="1" x14ac:dyDescent="0.2">
      <c r="A53" s="36">
        <v>402</v>
      </c>
      <c r="B53" s="37" t="s">
        <v>71</v>
      </c>
      <c r="C53" s="38">
        <v>215.28399999999999</v>
      </c>
      <c r="D53" s="38">
        <v>1.1499999999999999</v>
      </c>
      <c r="E53" s="37" t="s">
        <v>72</v>
      </c>
      <c r="F53" s="39">
        <f>IF(D53="","",SUM(C53-D53))</f>
        <v>214.13399999999999</v>
      </c>
      <c r="G53" s="40"/>
      <c r="H53" s="33"/>
      <c r="I53" s="33"/>
    </row>
    <row r="54" spans="1:9" x14ac:dyDescent="0.2">
      <c r="A54" s="14"/>
      <c r="B54" s="25"/>
      <c r="C54" s="8"/>
      <c r="D54" s="8"/>
      <c r="E54" s="25"/>
      <c r="F54" s="24" t="str">
        <f>IF(D54="","",SUM(C53-D54))</f>
        <v/>
      </c>
      <c r="H54" s="7"/>
      <c r="I54" s="7"/>
    </row>
    <row r="55" spans="1:9" x14ac:dyDescent="0.2">
      <c r="A55" s="14"/>
      <c r="B55" s="25"/>
      <c r="C55" s="8"/>
      <c r="D55" s="8"/>
      <c r="E55" s="25"/>
      <c r="F55" s="24" t="str">
        <f>IF(D55="","",SUM(C53-D55))</f>
        <v/>
      </c>
      <c r="H55" s="7"/>
      <c r="I55" s="7"/>
    </row>
    <row r="56" spans="1:9" x14ac:dyDescent="0.2">
      <c r="A56" s="14"/>
      <c r="B56" s="25"/>
      <c r="C56" s="8"/>
      <c r="D56" s="8"/>
      <c r="E56" s="25"/>
      <c r="F56" s="24" t="str">
        <f>IF(D56="","",SUM(C53-D56))</f>
        <v/>
      </c>
      <c r="H56" s="7"/>
      <c r="I56" s="7"/>
    </row>
    <row r="57" spans="1:9" x14ac:dyDescent="0.2">
      <c r="C57" s="7"/>
      <c r="D57" s="7"/>
    </row>
  </sheetData>
  <phoneticPr fontId="0" type="noConversion"/>
  <printOptions gridLines="1"/>
  <pageMargins left="0.75" right="0.75" top="1" bottom="1" header="0.5" footer="0.5"/>
  <pageSetup scale="8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opLeftCell="A4" zoomScaleNormal="100" workbookViewId="0">
      <selection activeCell="D36" sqref="D36"/>
    </sheetView>
  </sheetViews>
  <sheetFormatPr defaultRowHeight="12.75" x14ac:dyDescent="0.2"/>
  <cols>
    <col min="1" max="1" width="15" style="23" customWidth="1"/>
    <col min="2" max="2" width="12.7109375" style="7" customWidth="1"/>
    <col min="3" max="3" width="11.5703125" customWidth="1"/>
    <col min="4" max="4" width="16.42578125" customWidth="1"/>
    <col min="5" max="5" width="12.28515625" style="7" bestFit="1" customWidth="1"/>
    <col min="6" max="6" width="17.42578125" style="5" customWidth="1"/>
    <col min="7" max="7" width="13.28515625" style="7" customWidth="1"/>
  </cols>
  <sheetData>
    <row r="1" spans="1:9" x14ac:dyDescent="0.2">
      <c r="C1" s="1"/>
      <c r="D1" s="1" t="str">
        <f>'pg1'!D1</f>
        <v>Project Number:</v>
      </c>
      <c r="E1" s="5" t="str">
        <f>'pg1'!E1</f>
        <v>R2044B (PtB)</v>
      </c>
      <c r="F1" s="18"/>
    </row>
    <row r="2" spans="1:9" x14ac:dyDescent="0.2">
      <c r="C2" s="1"/>
      <c r="D2" s="1" t="str">
        <f>'pg1'!D2</f>
        <v>Job Type:</v>
      </c>
      <c r="E2" s="5" t="str">
        <f>'pg1'!E2</f>
        <v>As-Con</v>
      </c>
    </row>
    <row r="3" spans="1:9" x14ac:dyDescent="0.2">
      <c r="C3" s="1"/>
      <c r="D3" s="4" t="str">
        <f>'pg1'!D3</f>
        <v>City/Town:</v>
      </c>
      <c r="E3" s="5" t="str">
        <f>'pg1'!E3</f>
        <v>Halton Hills</v>
      </c>
      <c r="F3" s="18"/>
      <c r="G3" s="18"/>
    </row>
    <row r="4" spans="1:9" x14ac:dyDescent="0.2">
      <c r="C4" s="1"/>
      <c r="D4" s="4" t="str">
        <f>'pg1'!D4</f>
        <v>Crew:</v>
      </c>
      <c r="E4" s="5" t="str">
        <f>'pg1'!E4</f>
        <v>RJ, MD, SK</v>
      </c>
    </row>
    <row r="5" spans="1:9" x14ac:dyDescent="0.2">
      <c r="C5" s="1"/>
      <c r="D5" s="1"/>
    </row>
    <row r="6" spans="1:9" x14ac:dyDescent="0.2">
      <c r="A6" s="23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7"/>
      <c r="I6" s="7"/>
    </row>
    <row r="8" spans="1:9" s="34" customFormat="1" x14ac:dyDescent="0.2">
      <c r="A8" s="36">
        <v>404</v>
      </c>
      <c r="B8" s="37" t="s">
        <v>71</v>
      </c>
      <c r="C8" s="38">
        <v>215.34800000000001</v>
      </c>
      <c r="D8" s="38">
        <v>0.96</v>
      </c>
      <c r="E8" s="37" t="s">
        <v>72</v>
      </c>
      <c r="F8" s="39">
        <f>IF(D8="","",SUM(C8-D8))</f>
        <v>214.38800000000001</v>
      </c>
      <c r="G8" s="35"/>
      <c r="H8" s="33"/>
      <c r="I8" s="33"/>
    </row>
    <row r="9" spans="1:9" x14ac:dyDescent="0.2">
      <c r="A9" s="14"/>
      <c r="B9" s="25"/>
      <c r="C9" s="8"/>
      <c r="D9" s="8"/>
      <c r="E9" s="25"/>
      <c r="F9" s="24" t="str">
        <f>IF(D9="","",SUM(C8-D9))</f>
        <v/>
      </c>
      <c r="G9" s="22"/>
      <c r="H9" s="7"/>
      <c r="I9" s="7"/>
    </row>
    <row r="10" spans="1:9" x14ac:dyDescent="0.2">
      <c r="A10" s="14"/>
      <c r="B10" s="25"/>
      <c r="C10" s="8"/>
      <c r="D10" s="8"/>
      <c r="E10" s="25"/>
      <c r="F10" s="24" t="str">
        <f>IF(D10="","",SUM(C8-D10))</f>
        <v/>
      </c>
      <c r="H10" s="7"/>
      <c r="I10" s="7"/>
    </row>
    <row r="11" spans="1:9" x14ac:dyDescent="0.2">
      <c r="A11" s="14"/>
      <c r="B11" s="25"/>
      <c r="C11" s="8"/>
      <c r="D11" s="8"/>
      <c r="E11" s="25"/>
      <c r="F11" s="24" t="str">
        <f>IF(D11="","",SUM(C8-D11))</f>
        <v/>
      </c>
      <c r="H11" s="7"/>
      <c r="I11" s="7"/>
    </row>
    <row r="12" spans="1:9" x14ac:dyDescent="0.2">
      <c r="A12" s="14"/>
      <c r="B12" s="25"/>
      <c r="C12" s="8"/>
      <c r="D12" s="8"/>
      <c r="E12" s="25"/>
      <c r="F12" s="24"/>
    </row>
    <row r="13" spans="1:9" x14ac:dyDescent="0.2">
      <c r="A13" s="14" t="s">
        <v>104</v>
      </c>
      <c r="B13" s="25" t="s">
        <v>71</v>
      </c>
      <c r="C13" s="8">
        <v>215.46</v>
      </c>
      <c r="D13" s="8">
        <v>0.76</v>
      </c>
      <c r="E13" s="25" t="s">
        <v>85</v>
      </c>
      <c r="F13" s="24">
        <f>IF(D13="","",SUM(C13-D13))</f>
        <v>214.70000000000002</v>
      </c>
      <c r="H13" s="7"/>
      <c r="I13" s="7"/>
    </row>
    <row r="14" spans="1:9" x14ac:dyDescent="0.2">
      <c r="A14" s="14"/>
      <c r="B14" s="25"/>
      <c r="C14" s="8"/>
      <c r="D14" s="8"/>
      <c r="E14" s="25"/>
      <c r="F14" s="24" t="str">
        <f>IF(D14="","",SUM(C13-D14))</f>
        <v/>
      </c>
      <c r="H14" s="7"/>
      <c r="I14" s="7"/>
    </row>
    <row r="15" spans="1:9" x14ac:dyDescent="0.2">
      <c r="A15" s="14"/>
      <c r="B15" s="25"/>
      <c r="C15" s="8"/>
      <c r="D15" s="8"/>
      <c r="E15" s="25"/>
      <c r="F15" s="24" t="str">
        <f>IF(D15="","",SUM(C13-D15))</f>
        <v/>
      </c>
      <c r="H15" s="7"/>
      <c r="I15" s="7"/>
    </row>
    <row r="16" spans="1:9" x14ac:dyDescent="0.2">
      <c r="A16" s="14"/>
      <c r="B16" s="25"/>
      <c r="C16" s="8"/>
      <c r="D16" s="8"/>
      <c r="E16" s="25"/>
      <c r="F16" s="24" t="str">
        <f>IF(D16="","",SUM(C13-D16))</f>
        <v/>
      </c>
      <c r="H16" s="7"/>
      <c r="I16" s="7"/>
    </row>
    <row r="17" spans="1:9" x14ac:dyDescent="0.2">
      <c r="A17" s="14"/>
      <c r="B17" s="25"/>
      <c r="C17" s="8"/>
      <c r="D17" s="8"/>
      <c r="E17" s="25"/>
      <c r="F17" s="24"/>
    </row>
    <row r="18" spans="1:9" x14ac:dyDescent="0.2">
      <c r="A18" s="36">
        <v>408</v>
      </c>
      <c r="B18" s="37" t="s">
        <v>75</v>
      </c>
      <c r="C18" s="38">
        <v>215.59200000000001</v>
      </c>
      <c r="D18" s="38">
        <v>0.62</v>
      </c>
      <c r="E18" s="37" t="s">
        <v>70</v>
      </c>
      <c r="F18" s="39">
        <f>IF(D18="","",SUM(C18-D18))</f>
        <v>214.97200000000001</v>
      </c>
      <c r="G18" s="40"/>
      <c r="H18" s="7"/>
      <c r="I18" s="7"/>
    </row>
    <row r="19" spans="1:9" x14ac:dyDescent="0.2">
      <c r="A19" s="14"/>
      <c r="B19" s="25"/>
      <c r="C19" s="8"/>
      <c r="D19" s="8"/>
      <c r="E19" s="25"/>
      <c r="F19" s="24" t="str">
        <f>IF(D19="","",SUM(C18-D19))</f>
        <v/>
      </c>
      <c r="H19" s="7"/>
      <c r="I19" s="7"/>
    </row>
    <row r="20" spans="1:9" x14ac:dyDescent="0.2">
      <c r="A20" s="14"/>
      <c r="B20" s="25"/>
      <c r="C20" s="8"/>
      <c r="D20" s="8"/>
      <c r="E20" s="25"/>
      <c r="F20" s="24" t="str">
        <f>IF(D20="","",SUM(C18-D20))</f>
        <v/>
      </c>
      <c r="H20" s="7"/>
      <c r="I20" s="7"/>
    </row>
    <row r="21" spans="1:9" x14ac:dyDescent="0.2">
      <c r="A21" s="14"/>
      <c r="B21" s="25"/>
      <c r="C21" s="8"/>
      <c r="D21" s="8"/>
      <c r="E21" s="25"/>
      <c r="F21" s="24" t="str">
        <f>IF(D21="","",SUM(C18-D21))</f>
        <v/>
      </c>
      <c r="H21" s="7"/>
      <c r="I21" s="7"/>
    </row>
    <row r="22" spans="1:9" x14ac:dyDescent="0.2">
      <c r="A22" s="14"/>
      <c r="B22" s="25"/>
      <c r="C22" s="8"/>
      <c r="D22" s="8"/>
      <c r="E22" s="25"/>
      <c r="F22" s="24"/>
    </row>
    <row r="23" spans="1:9" x14ac:dyDescent="0.2">
      <c r="A23" s="14" t="s">
        <v>105</v>
      </c>
      <c r="B23" s="25" t="s">
        <v>71</v>
      </c>
      <c r="C23" s="8">
        <v>215.72</v>
      </c>
      <c r="D23" s="8">
        <v>1.24</v>
      </c>
      <c r="E23" s="25" t="s">
        <v>70</v>
      </c>
      <c r="F23" s="24">
        <f>IF(D23="","",SUM(C23-D23))</f>
        <v>214.48</v>
      </c>
      <c r="H23" s="7"/>
      <c r="I23" s="7"/>
    </row>
    <row r="24" spans="1:9" x14ac:dyDescent="0.2">
      <c r="A24" s="14"/>
      <c r="B24" s="25"/>
      <c r="C24" s="8"/>
      <c r="D24" s="8"/>
      <c r="E24" s="25"/>
      <c r="F24" s="24" t="str">
        <f>IF(D24="","",SUM(C23-D24))</f>
        <v/>
      </c>
      <c r="H24" s="7"/>
      <c r="I24" s="7"/>
    </row>
    <row r="25" spans="1:9" x14ac:dyDescent="0.2">
      <c r="A25" s="14"/>
      <c r="B25" s="25"/>
      <c r="C25" s="8"/>
      <c r="D25" s="8"/>
      <c r="E25" s="25"/>
      <c r="F25" s="24" t="str">
        <f>IF(D25="","",SUM(C23-D25))</f>
        <v/>
      </c>
      <c r="H25" s="7"/>
      <c r="I25" s="7"/>
    </row>
    <row r="26" spans="1:9" x14ac:dyDescent="0.2">
      <c r="A26" s="14"/>
      <c r="B26" s="25"/>
      <c r="C26" s="8"/>
      <c r="D26" s="8"/>
      <c r="E26" s="25"/>
      <c r="F26" s="24" t="str">
        <f>IF(D26="","",SUM(C23-D26))</f>
        <v/>
      </c>
      <c r="H26" s="7"/>
      <c r="I26" s="7"/>
    </row>
    <row r="27" spans="1:9" x14ac:dyDescent="0.2">
      <c r="A27" s="14"/>
      <c r="B27" s="25"/>
      <c r="C27" s="8"/>
      <c r="D27" s="8"/>
      <c r="E27" s="25"/>
      <c r="F27" s="24"/>
    </row>
    <row r="28" spans="1:9" x14ac:dyDescent="0.2">
      <c r="A28" s="14" t="s">
        <v>106</v>
      </c>
      <c r="B28" s="25" t="s">
        <v>71</v>
      </c>
      <c r="C28" s="8">
        <v>215.47499999999999</v>
      </c>
      <c r="D28" s="8">
        <v>0.87</v>
      </c>
      <c r="E28" s="25" t="s">
        <v>85</v>
      </c>
      <c r="F28" s="24">
        <f>IF(D28="","",SUM(C28-D28))</f>
        <v>214.60499999999999</v>
      </c>
      <c r="H28" s="7"/>
      <c r="I28" s="7"/>
    </row>
    <row r="29" spans="1:9" x14ac:dyDescent="0.2">
      <c r="A29" s="14"/>
      <c r="B29" s="25"/>
      <c r="C29" s="8"/>
      <c r="D29" s="8"/>
      <c r="E29" s="25"/>
      <c r="F29" s="24" t="str">
        <f>IF(D29="","",SUM(C28-D29))</f>
        <v/>
      </c>
      <c r="H29" s="7"/>
      <c r="I29" s="7"/>
    </row>
    <row r="30" spans="1:9" x14ac:dyDescent="0.2">
      <c r="A30" s="14"/>
      <c r="B30" s="25"/>
      <c r="C30" s="8"/>
      <c r="D30" s="8"/>
      <c r="E30" s="25"/>
      <c r="F30" s="24" t="str">
        <f>IF(D30="","",SUM(C28-D30))</f>
        <v/>
      </c>
      <c r="H30" s="7"/>
      <c r="I30" s="7"/>
    </row>
    <row r="31" spans="1:9" x14ac:dyDescent="0.2">
      <c r="A31" s="14"/>
      <c r="B31" s="25"/>
      <c r="C31" s="8"/>
      <c r="D31" s="8"/>
      <c r="E31" s="25"/>
      <c r="F31" s="24" t="str">
        <f>IF(D31="","",SUM(C28-D31))</f>
        <v/>
      </c>
      <c r="H31" s="7"/>
      <c r="I31" s="7"/>
    </row>
    <row r="32" spans="1:9" x14ac:dyDescent="0.2">
      <c r="A32" s="14"/>
      <c r="B32" s="25"/>
      <c r="C32" s="8"/>
      <c r="D32" s="8"/>
      <c r="E32" s="25"/>
      <c r="F32" s="24"/>
    </row>
    <row r="33" spans="1:9" x14ac:dyDescent="0.2">
      <c r="A33" s="36">
        <v>409</v>
      </c>
      <c r="B33" s="37" t="s">
        <v>55</v>
      </c>
      <c r="C33" s="38">
        <v>215.30799999999999</v>
      </c>
      <c r="D33" s="38">
        <v>1.08</v>
      </c>
      <c r="E33" s="37"/>
      <c r="F33" s="39">
        <f>IF(D33="","",SUM(C33-D33))</f>
        <v>214.22799999999998</v>
      </c>
      <c r="G33" s="40"/>
      <c r="H33" s="7"/>
      <c r="I33" s="7"/>
    </row>
    <row r="34" spans="1:9" x14ac:dyDescent="0.2">
      <c r="A34" s="14"/>
      <c r="B34" s="25"/>
      <c r="C34" s="8"/>
      <c r="D34" s="8">
        <v>1.05</v>
      </c>
      <c r="E34" s="25"/>
      <c r="F34" s="24">
        <f>IF(D34="","",SUM(C33-D34))</f>
        <v>214.25799999999998</v>
      </c>
      <c r="H34" s="7"/>
      <c r="I34" s="7"/>
    </row>
    <row r="35" spans="1:9" x14ac:dyDescent="0.2">
      <c r="A35" s="14"/>
      <c r="B35" s="25"/>
      <c r="C35" s="8"/>
      <c r="D35" s="8">
        <v>1.06</v>
      </c>
      <c r="E35" s="25"/>
      <c r="F35" s="24">
        <f>IF(D35="","",SUM(C33-D35))</f>
        <v>214.24799999999999</v>
      </c>
      <c r="H35" s="7"/>
      <c r="I35" s="7"/>
    </row>
    <row r="36" spans="1:9" x14ac:dyDescent="0.2">
      <c r="A36" s="14"/>
      <c r="B36" s="25"/>
      <c r="C36" s="8"/>
      <c r="D36" s="8"/>
      <c r="E36" s="25"/>
      <c r="F36" s="24" t="str">
        <f>IF(D36="","",SUM(C33-D36))</f>
        <v/>
      </c>
      <c r="H36" s="7"/>
      <c r="I36" s="7"/>
    </row>
    <row r="37" spans="1:9" x14ac:dyDescent="0.2">
      <c r="A37" s="14"/>
      <c r="B37" s="25"/>
      <c r="C37" s="8"/>
      <c r="D37" s="8"/>
      <c r="E37" s="25"/>
      <c r="F37" s="24"/>
    </row>
    <row r="38" spans="1:9" x14ac:dyDescent="0.2">
      <c r="A38" s="14" t="s">
        <v>107</v>
      </c>
      <c r="B38" s="25" t="s">
        <v>119</v>
      </c>
      <c r="C38" s="8">
        <v>215.363</v>
      </c>
      <c r="D38" s="8">
        <v>1.1399999999999999</v>
      </c>
      <c r="E38" s="25" t="s">
        <v>85</v>
      </c>
      <c r="F38" s="24">
        <f>IF(D38="","",SUM(C38-D38))</f>
        <v>214.22300000000001</v>
      </c>
      <c r="H38" s="7"/>
      <c r="I38" s="7"/>
    </row>
    <row r="39" spans="1:9" x14ac:dyDescent="0.2">
      <c r="A39" s="14"/>
      <c r="B39" s="25"/>
      <c r="C39" s="8"/>
      <c r="D39" s="8"/>
      <c r="E39" s="25"/>
      <c r="F39" s="24" t="str">
        <f>IF(D39="","",SUM(C38-D39))</f>
        <v/>
      </c>
      <c r="H39" s="7"/>
      <c r="I39" s="7"/>
    </row>
    <row r="40" spans="1:9" x14ac:dyDescent="0.2">
      <c r="A40" s="14"/>
      <c r="B40" s="25"/>
      <c r="C40" s="8"/>
      <c r="D40" s="8"/>
      <c r="E40" s="25"/>
      <c r="F40" s="24" t="str">
        <f>IF(D40="","",SUM(C38-D40))</f>
        <v/>
      </c>
      <c r="H40" s="7"/>
      <c r="I40" s="7"/>
    </row>
    <row r="41" spans="1:9" x14ac:dyDescent="0.2">
      <c r="A41" s="14"/>
      <c r="B41" s="25"/>
      <c r="C41" s="8"/>
      <c r="D41" s="8"/>
      <c r="E41" s="25"/>
      <c r="F41" s="24" t="str">
        <f>IF(D41="","",SUM(C38-D41))</f>
        <v/>
      </c>
      <c r="H41" s="7"/>
      <c r="I41" s="7"/>
    </row>
    <row r="42" spans="1:9" x14ac:dyDescent="0.2">
      <c r="A42" s="14"/>
      <c r="B42" s="25"/>
      <c r="C42" s="8"/>
      <c r="D42" s="8"/>
      <c r="E42" s="25"/>
      <c r="F42" s="24"/>
    </row>
    <row r="43" spans="1:9" x14ac:dyDescent="0.2">
      <c r="A43" s="14" t="s">
        <v>108</v>
      </c>
      <c r="B43" s="25" t="s">
        <v>75</v>
      </c>
      <c r="C43" s="8">
        <v>215.20599999999999</v>
      </c>
      <c r="D43" s="8">
        <v>0.7</v>
      </c>
      <c r="E43" s="25" t="s">
        <v>85</v>
      </c>
      <c r="F43" s="24">
        <f>IF(D43="","",SUM(C43-D43))</f>
        <v>214.506</v>
      </c>
      <c r="H43" s="7"/>
      <c r="I43" s="7"/>
    </row>
    <row r="44" spans="1:9" x14ac:dyDescent="0.2">
      <c r="A44" s="14"/>
      <c r="B44" s="25"/>
      <c r="C44" s="8"/>
      <c r="D44" s="8"/>
      <c r="E44" s="25"/>
      <c r="F44" s="24" t="str">
        <f>IF(D44="","",SUM(C43-D44))</f>
        <v/>
      </c>
      <c r="H44" s="7"/>
      <c r="I44" s="7"/>
    </row>
    <row r="45" spans="1:9" x14ac:dyDescent="0.2">
      <c r="A45" s="14"/>
      <c r="B45" s="25"/>
      <c r="C45" s="8"/>
      <c r="D45" s="8"/>
      <c r="E45" s="25"/>
      <c r="F45" s="24" t="str">
        <f>IF(D45="","",SUM(C43-D45))</f>
        <v/>
      </c>
      <c r="H45" s="7"/>
      <c r="I45" s="7"/>
    </row>
    <row r="46" spans="1:9" x14ac:dyDescent="0.2">
      <c r="A46" s="14"/>
      <c r="B46" s="25"/>
      <c r="C46" s="8"/>
      <c r="D46" s="8"/>
      <c r="E46" s="25"/>
      <c r="F46" s="24" t="str">
        <f>IF(D46="","",SUM(C43-D46))</f>
        <v/>
      </c>
      <c r="H46" s="7"/>
      <c r="I46" s="7"/>
    </row>
    <row r="47" spans="1:9" x14ac:dyDescent="0.2">
      <c r="A47" s="14"/>
      <c r="B47" s="25"/>
      <c r="C47" s="8"/>
      <c r="D47" s="8"/>
      <c r="E47" s="25"/>
      <c r="F47" s="24"/>
    </row>
    <row r="48" spans="1:9" x14ac:dyDescent="0.2">
      <c r="A48" s="14" t="s">
        <v>109</v>
      </c>
      <c r="B48" s="25" t="s">
        <v>71</v>
      </c>
      <c r="C48" s="8">
        <v>214.917</v>
      </c>
      <c r="D48" s="8">
        <v>0.63</v>
      </c>
      <c r="E48" s="25" t="s">
        <v>85</v>
      </c>
      <c r="F48" s="24">
        <f>IF(D48="","",SUM(C48-D48))</f>
        <v>214.28700000000001</v>
      </c>
      <c r="H48" s="7"/>
      <c r="I48" s="7"/>
    </row>
    <row r="49" spans="1:9" x14ac:dyDescent="0.2">
      <c r="A49" s="14"/>
      <c r="B49" s="25"/>
      <c r="C49" s="8"/>
      <c r="D49" s="8"/>
      <c r="E49" s="25"/>
      <c r="F49" s="24" t="str">
        <f>IF(D49="","",SUM(C48-D49))</f>
        <v/>
      </c>
      <c r="H49" s="7"/>
      <c r="I49" s="7"/>
    </row>
    <row r="50" spans="1:9" x14ac:dyDescent="0.2">
      <c r="A50" s="14"/>
      <c r="B50" s="25"/>
      <c r="C50" s="8"/>
      <c r="D50" s="8"/>
      <c r="E50" s="25"/>
      <c r="F50" s="24" t="str">
        <f>IF(D50="","",SUM(C48-D50))</f>
        <v/>
      </c>
      <c r="H50" s="7"/>
      <c r="I50" s="7"/>
    </row>
    <row r="51" spans="1:9" x14ac:dyDescent="0.2">
      <c r="A51" s="14"/>
      <c r="B51" s="25"/>
      <c r="C51" s="8"/>
      <c r="D51" s="8"/>
      <c r="E51" s="25"/>
      <c r="F51" s="24" t="str">
        <f>IF(D51="","",SUM(C48-D51))</f>
        <v/>
      </c>
      <c r="H51" s="7"/>
      <c r="I51" s="7"/>
    </row>
    <row r="52" spans="1:9" x14ac:dyDescent="0.2">
      <c r="A52" s="14"/>
      <c r="B52" s="25"/>
      <c r="C52" s="8"/>
      <c r="D52" s="8"/>
      <c r="E52" s="25"/>
      <c r="F52" s="24"/>
    </row>
    <row r="53" spans="1:9" x14ac:dyDescent="0.2">
      <c r="A53" s="14" t="s">
        <v>110</v>
      </c>
      <c r="B53" s="25" t="s">
        <v>119</v>
      </c>
      <c r="C53" s="8">
        <v>215.12100000000001</v>
      </c>
      <c r="D53" s="8">
        <v>1.1599999999999999</v>
      </c>
      <c r="E53" s="25" t="s">
        <v>85</v>
      </c>
      <c r="F53" s="24">
        <f>IF(D53="","",SUM(C53-D53))</f>
        <v>213.96100000000001</v>
      </c>
      <c r="H53" s="7"/>
      <c r="I53" s="7"/>
    </row>
    <row r="54" spans="1:9" x14ac:dyDescent="0.2">
      <c r="A54" s="14"/>
      <c r="B54" s="25"/>
      <c r="C54" s="8"/>
      <c r="D54" s="8"/>
      <c r="E54" s="25"/>
      <c r="F54" s="24" t="str">
        <f>IF(D54="","",SUM(C53-D54))</f>
        <v/>
      </c>
      <c r="H54" s="7"/>
      <c r="I54" s="7"/>
    </row>
    <row r="55" spans="1:9" x14ac:dyDescent="0.2">
      <c r="A55" s="14"/>
      <c r="C55" s="8"/>
      <c r="D55" s="8"/>
      <c r="E55" s="25"/>
      <c r="F55" s="24" t="str">
        <f>IF(D55="","",SUM(C53-D55))</f>
        <v/>
      </c>
      <c r="H55" s="7"/>
      <c r="I55" s="7"/>
    </row>
    <row r="56" spans="1:9" x14ac:dyDescent="0.2">
      <c r="A56" s="14"/>
      <c r="B56" s="25"/>
      <c r="C56" s="8"/>
      <c r="D56" s="8"/>
      <c r="E56" s="25"/>
      <c r="F56" s="24" t="str">
        <f>IF(D56="","",SUM(C53-D56))</f>
        <v/>
      </c>
      <c r="H56" s="7"/>
      <c r="I56" s="7"/>
    </row>
    <row r="57" spans="1:9" x14ac:dyDescent="0.2">
      <c r="C57" s="7"/>
      <c r="D57" s="7"/>
    </row>
  </sheetData>
  <phoneticPr fontId="0" type="noConversion"/>
  <printOptions gridLines="1"/>
  <pageMargins left="0.75" right="0.75" top="1" bottom="1" header="0.5" footer="0.5"/>
  <pageSetup scale="8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zoomScaleNormal="100" workbookViewId="0">
      <selection activeCell="E28" sqref="E28"/>
    </sheetView>
  </sheetViews>
  <sheetFormatPr defaultRowHeight="12.75" x14ac:dyDescent="0.2"/>
  <cols>
    <col min="1" max="1" width="15.42578125" style="23" customWidth="1"/>
    <col min="2" max="2" width="15.140625" style="7" customWidth="1"/>
    <col min="3" max="3" width="13.7109375" customWidth="1"/>
    <col min="4" max="4" width="15.28515625" customWidth="1"/>
    <col min="5" max="5" width="12.28515625" bestFit="1" customWidth="1"/>
    <col min="6" max="6" width="16.85546875" style="5" customWidth="1"/>
    <col min="7" max="7" width="12.28515625" style="7" bestFit="1" customWidth="1"/>
  </cols>
  <sheetData>
    <row r="1" spans="1:9" x14ac:dyDescent="0.2">
      <c r="C1" s="1"/>
      <c r="D1" s="1" t="str">
        <f>'pg1'!D1</f>
        <v>Project Number:</v>
      </c>
      <c r="E1" s="5" t="str">
        <f>'pg1'!E1</f>
        <v>R2044B (PtB)</v>
      </c>
      <c r="F1" s="18"/>
    </row>
    <row r="2" spans="1:9" x14ac:dyDescent="0.2">
      <c r="C2" s="1"/>
      <c r="D2" s="1" t="str">
        <f>'pg1'!D2</f>
        <v>Job Type:</v>
      </c>
      <c r="E2" s="5" t="str">
        <f>'pg1'!E2</f>
        <v>As-Con</v>
      </c>
    </row>
    <row r="3" spans="1:9" x14ac:dyDescent="0.2">
      <c r="C3" s="1"/>
      <c r="D3" s="4" t="str">
        <f>'pg1'!D3</f>
        <v>City/Town:</v>
      </c>
      <c r="E3" s="5" t="str">
        <f>'pg1'!E3</f>
        <v>Halton Hills</v>
      </c>
      <c r="F3" s="18"/>
      <c r="G3" s="18"/>
    </row>
    <row r="4" spans="1:9" x14ac:dyDescent="0.2">
      <c r="C4" s="1"/>
      <c r="D4" s="4" t="str">
        <f>'pg1'!D4</f>
        <v>Crew:</v>
      </c>
      <c r="E4" s="5" t="str">
        <f>'pg1'!E4</f>
        <v>RJ, MD, SK</v>
      </c>
    </row>
    <row r="5" spans="1:9" x14ac:dyDescent="0.2">
      <c r="C5" s="1"/>
      <c r="D5" s="1"/>
    </row>
    <row r="6" spans="1:9" x14ac:dyDescent="0.2">
      <c r="A6" s="23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7"/>
      <c r="I6" s="7"/>
    </row>
    <row r="7" spans="1:9" x14ac:dyDescent="0.2">
      <c r="E7" s="7"/>
    </row>
    <row r="8" spans="1:9" x14ac:dyDescent="0.2">
      <c r="A8" s="36">
        <v>410</v>
      </c>
      <c r="B8" s="37" t="s">
        <v>55</v>
      </c>
      <c r="C8" s="38">
        <v>215.059</v>
      </c>
      <c r="D8" s="38">
        <v>1.1499999999999999</v>
      </c>
      <c r="E8" s="37" t="s">
        <v>70</v>
      </c>
      <c r="F8" s="39">
        <f>IF(D8="","",SUM(C8-D8))</f>
        <v>213.90899999999999</v>
      </c>
      <c r="G8" s="40"/>
      <c r="H8" s="7"/>
      <c r="I8" s="7"/>
    </row>
    <row r="9" spans="1:9" x14ac:dyDescent="0.2">
      <c r="A9" s="14"/>
      <c r="B9" s="25"/>
      <c r="C9" s="8"/>
      <c r="D9" s="8">
        <v>1.1000000000000001</v>
      </c>
      <c r="E9" s="25" t="s">
        <v>69</v>
      </c>
      <c r="F9" s="24">
        <f>IF(D9="","",SUM(C8-D9))</f>
        <v>213.959</v>
      </c>
      <c r="H9" s="7"/>
      <c r="I9" s="7"/>
    </row>
    <row r="10" spans="1:9" x14ac:dyDescent="0.2">
      <c r="A10" s="14"/>
      <c r="B10" s="25"/>
      <c r="C10" s="8"/>
      <c r="D10" s="8">
        <v>1.1000000000000001</v>
      </c>
      <c r="E10" s="25" t="s">
        <v>72</v>
      </c>
      <c r="F10" s="24">
        <f>IF(D10="","",SUM(C8-D10))</f>
        <v>213.959</v>
      </c>
      <c r="H10" s="7"/>
      <c r="I10" s="7"/>
    </row>
    <row r="11" spans="1:9" x14ac:dyDescent="0.2">
      <c r="A11" s="14"/>
      <c r="B11" s="25"/>
      <c r="C11" s="8"/>
      <c r="D11" s="8"/>
      <c r="E11" s="25"/>
      <c r="F11" s="24" t="str">
        <f>IF(D11="","",SUM(C8-D11))</f>
        <v/>
      </c>
      <c r="H11" s="7"/>
      <c r="I11" s="7"/>
    </row>
    <row r="12" spans="1:9" x14ac:dyDescent="0.2">
      <c r="A12" s="14"/>
      <c r="B12" s="25"/>
      <c r="C12" s="8"/>
      <c r="D12" s="8"/>
      <c r="E12" s="25"/>
      <c r="F12" s="24"/>
    </row>
    <row r="13" spans="1:9" x14ac:dyDescent="0.2">
      <c r="A13" s="14">
        <v>411</v>
      </c>
      <c r="B13" s="25" t="s">
        <v>71</v>
      </c>
      <c r="C13" s="8">
        <v>214.482</v>
      </c>
      <c r="D13" s="8">
        <v>0.56999999999999995</v>
      </c>
      <c r="E13" s="25" t="s">
        <v>85</v>
      </c>
      <c r="F13" s="24">
        <f>IF(D13="","",SUM(C13-D13))</f>
        <v>213.91200000000001</v>
      </c>
      <c r="H13" s="7"/>
      <c r="I13" s="7"/>
    </row>
    <row r="14" spans="1:9" x14ac:dyDescent="0.2">
      <c r="A14" s="14"/>
      <c r="B14" s="25"/>
      <c r="C14" s="8"/>
      <c r="D14" s="8"/>
      <c r="E14" s="25"/>
      <c r="F14" s="24" t="str">
        <f>IF(D14="","",SUM(C13-D14))</f>
        <v/>
      </c>
      <c r="H14" s="7"/>
      <c r="I14" s="7"/>
    </row>
    <row r="15" spans="1:9" x14ac:dyDescent="0.2">
      <c r="A15" s="14"/>
      <c r="B15" s="25"/>
      <c r="C15" s="8"/>
      <c r="D15" s="8"/>
      <c r="E15" s="25"/>
      <c r="F15" s="24" t="str">
        <f>IF(D15="","",SUM(C13-D15))</f>
        <v/>
      </c>
      <c r="H15" s="7"/>
      <c r="I15" s="7"/>
    </row>
    <row r="16" spans="1:9" x14ac:dyDescent="0.2">
      <c r="A16" s="14"/>
      <c r="B16" s="25"/>
      <c r="C16" s="8"/>
      <c r="D16" s="8"/>
      <c r="E16" s="25"/>
      <c r="F16" s="24" t="str">
        <f>IF(D16="","",SUM(C13-D16))</f>
        <v/>
      </c>
      <c r="H16" s="7"/>
      <c r="I16" s="7"/>
    </row>
    <row r="17" spans="1:9" x14ac:dyDescent="0.2">
      <c r="A17" s="14"/>
      <c r="B17" s="25"/>
      <c r="C17" s="8"/>
      <c r="D17" s="8"/>
      <c r="E17" s="25"/>
      <c r="F17" s="24"/>
    </row>
    <row r="18" spans="1:9" x14ac:dyDescent="0.2">
      <c r="A18" s="14" t="s">
        <v>111</v>
      </c>
      <c r="B18" s="25" t="s">
        <v>75</v>
      </c>
      <c r="C18" s="8">
        <v>214.52099999999999</v>
      </c>
      <c r="D18" s="8">
        <v>0.61</v>
      </c>
      <c r="E18" s="25" t="s">
        <v>85</v>
      </c>
      <c r="F18" s="24">
        <f>IF(D18="","",SUM(C18-D18))</f>
        <v>213.91099999999997</v>
      </c>
      <c r="H18" s="7"/>
      <c r="I18" s="7"/>
    </row>
    <row r="19" spans="1:9" x14ac:dyDescent="0.2">
      <c r="A19" s="14"/>
      <c r="B19" s="25"/>
      <c r="C19" s="8"/>
      <c r="D19" s="8"/>
      <c r="E19" s="25"/>
      <c r="F19" s="24" t="str">
        <f>IF(D19="","",SUM(C18-D19))</f>
        <v/>
      </c>
      <c r="H19" s="7"/>
      <c r="I19" s="7"/>
    </row>
    <row r="20" spans="1:9" x14ac:dyDescent="0.2">
      <c r="A20" s="14"/>
      <c r="B20" s="25"/>
      <c r="C20" s="8"/>
      <c r="D20" s="8"/>
      <c r="E20" s="25"/>
      <c r="F20" s="24" t="str">
        <f>IF(D20="","",SUM(C18-D20))</f>
        <v/>
      </c>
      <c r="H20" s="7"/>
      <c r="I20" s="7"/>
    </row>
    <row r="21" spans="1:9" x14ac:dyDescent="0.2">
      <c r="A21" s="14"/>
      <c r="B21" s="25"/>
      <c r="C21" s="8"/>
      <c r="D21" s="8"/>
      <c r="E21" s="25"/>
      <c r="F21" s="24" t="str">
        <f>IF(D21="","",SUM(C18-D21))</f>
        <v/>
      </c>
      <c r="H21" s="7"/>
      <c r="I21" s="7"/>
    </row>
    <row r="22" spans="1:9" x14ac:dyDescent="0.2">
      <c r="A22" s="14"/>
      <c r="B22" s="25"/>
      <c r="C22" s="8"/>
      <c r="D22" s="8"/>
      <c r="E22" s="25"/>
      <c r="F22" s="24"/>
    </row>
    <row r="23" spans="1:9" x14ac:dyDescent="0.2">
      <c r="A23" s="14" t="s">
        <v>112</v>
      </c>
      <c r="B23" s="25" t="s">
        <v>119</v>
      </c>
      <c r="C23" s="8">
        <v>214.83699999999999</v>
      </c>
      <c r="D23" s="8">
        <v>1.2</v>
      </c>
      <c r="E23" s="25" t="s">
        <v>85</v>
      </c>
      <c r="F23" s="24">
        <f>IF(D23="","",SUM(C23-D23))</f>
        <v>213.637</v>
      </c>
      <c r="H23" s="7"/>
      <c r="I23" s="7"/>
    </row>
    <row r="24" spans="1:9" x14ac:dyDescent="0.2">
      <c r="A24" s="14"/>
      <c r="B24" s="25"/>
      <c r="C24" s="8"/>
      <c r="D24" s="8"/>
      <c r="E24" s="25"/>
      <c r="F24" s="24" t="str">
        <f>IF(D24="","",SUM(C23-D24))</f>
        <v/>
      </c>
      <c r="H24" s="7"/>
      <c r="I24" s="7"/>
    </row>
    <row r="25" spans="1:9" x14ac:dyDescent="0.2">
      <c r="A25" s="14"/>
      <c r="B25" s="25"/>
      <c r="C25" s="8"/>
      <c r="D25" s="8"/>
      <c r="E25" s="25"/>
      <c r="F25" s="24" t="str">
        <f>IF(D25="","",SUM(C23-D25))</f>
        <v/>
      </c>
      <c r="H25" s="7"/>
      <c r="I25" s="7"/>
    </row>
    <row r="26" spans="1:9" x14ac:dyDescent="0.2">
      <c r="A26" s="14"/>
      <c r="B26" s="25"/>
      <c r="C26" s="8"/>
      <c r="D26" s="8"/>
      <c r="E26" s="25"/>
      <c r="F26" s="24" t="str">
        <f>IF(D26="","",SUM(C23-D26))</f>
        <v/>
      </c>
      <c r="H26" s="7"/>
      <c r="I26" s="7"/>
    </row>
    <row r="27" spans="1:9" x14ac:dyDescent="0.2">
      <c r="A27" s="14"/>
      <c r="B27" s="25"/>
      <c r="C27" s="8"/>
      <c r="D27" s="8"/>
      <c r="E27" s="25"/>
      <c r="F27" s="24"/>
    </row>
    <row r="28" spans="1:9" x14ac:dyDescent="0.2">
      <c r="A28" s="36">
        <v>412</v>
      </c>
      <c r="B28" s="37" t="s">
        <v>55</v>
      </c>
      <c r="C28" s="38">
        <v>214.78200000000001</v>
      </c>
      <c r="D28" s="38">
        <v>1.18</v>
      </c>
      <c r="E28" s="37" t="s">
        <v>89</v>
      </c>
      <c r="F28" s="39">
        <f>IF(D28="","",SUM(C28-D28))</f>
        <v>213.602</v>
      </c>
      <c r="G28" s="40"/>
      <c r="H28" s="7"/>
      <c r="I28" s="7"/>
    </row>
    <row r="29" spans="1:9" x14ac:dyDescent="0.2">
      <c r="A29" s="14"/>
      <c r="B29" s="25"/>
      <c r="C29" s="8"/>
      <c r="D29" s="8">
        <v>1.1499999999999999</v>
      </c>
      <c r="E29" s="25" t="s">
        <v>69</v>
      </c>
      <c r="F29" s="24">
        <f>IF(D29="","",SUM(C28-D29))</f>
        <v>213.63200000000001</v>
      </c>
      <c r="H29" s="7"/>
      <c r="I29" s="7"/>
    </row>
    <row r="30" spans="1:9" x14ac:dyDescent="0.2">
      <c r="A30" s="14"/>
      <c r="B30" s="25"/>
      <c r="C30" s="8"/>
      <c r="D30" s="8">
        <v>1.1499999999999999</v>
      </c>
      <c r="E30" s="25" t="s">
        <v>72</v>
      </c>
      <c r="F30" s="24">
        <f>IF(D30="","",SUM(C28-D30))</f>
        <v>213.63200000000001</v>
      </c>
      <c r="H30" s="7"/>
      <c r="I30" s="7"/>
    </row>
    <row r="31" spans="1:9" x14ac:dyDescent="0.2">
      <c r="A31" s="14"/>
      <c r="B31" s="25"/>
      <c r="C31" s="8"/>
      <c r="D31" s="8"/>
      <c r="E31" s="25"/>
      <c r="F31" s="24" t="str">
        <f>IF(D31="","",SUM(C28-D31))</f>
        <v/>
      </c>
      <c r="H31" s="7"/>
      <c r="I31" s="7"/>
    </row>
    <row r="32" spans="1:9" x14ac:dyDescent="0.2">
      <c r="A32" s="14"/>
      <c r="B32" s="25"/>
      <c r="C32" s="8"/>
      <c r="D32" s="8"/>
      <c r="E32" s="25"/>
      <c r="F32" s="24"/>
    </row>
    <row r="33" spans="1:9" x14ac:dyDescent="0.2">
      <c r="A33" s="14" t="s">
        <v>113</v>
      </c>
      <c r="B33" s="25" t="s">
        <v>71</v>
      </c>
      <c r="C33" s="8">
        <v>219.512</v>
      </c>
      <c r="D33" s="8">
        <v>1.56</v>
      </c>
      <c r="E33" s="25" t="s">
        <v>85</v>
      </c>
      <c r="F33" s="24">
        <f>IF(D33="","",SUM(C33-D33))</f>
        <v>217.952</v>
      </c>
      <c r="H33" s="7"/>
      <c r="I33" s="7"/>
    </row>
    <row r="34" spans="1:9" x14ac:dyDescent="0.2">
      <c r="A34" s="14"/>
      <c r="B34" s="25"/>
      <c r="C34" s="8"/>
      <c r="D34" s="8"/>
      <c r="E34" s="25"/>
      <c r="F34" s="24" t="str">
        <f>IF(D34="","",SUM(C33-D34))</f>
        <v/>
      </c>
      <c r="H34" s="7"/>
      <c r="I34" s="7"/>
    </row>
    <row r="35" spans="1:9" x14ac:dyDescent="0.2">
      <c r="A35" s="14"/>
      <c r="B35" s="25"/>
      <c r="C35" s="8"/>
      <c r="D35" s="8"/>
      <c r="E35" s="25"/>
      <c r="F35" s="24" t="str">
        <f>IF(D35="","",SUM(C33-D35))</f>
        <v/>
      </c>
      <c r="H35" s="7"/>
      <c r="I35" s="7"/>
    </row>
    <row r="36" spans="1:9" x14ac:dyDescent="0.2">
      <c r="A36" s="14"/>
      <c r="B36" s="25"/>
      <c r="C36" s="8"/>
      <c r="D36" s="8"/>
      <c r="E36" s="25"/>
      <c r="F36" s="24" t="str">
        <f>IF(D36="","",SUM(C33-D36))</f>
        <v/>
      </c>
      <c r="H36" s="7"/>
      <c r="I36" s="7"/>
    </row>
    <row r="37" spans="1:9" x14ac:dyDescent="0.2">
      <c r="A37" s="14"/>
      <c r="B37" s="25"/>
      <c r="C37" s="8"/>
      <c r="D37" s="8"/>
      <c r="E37" s="25"/>
      <c r="F37" s="24"/>
    </row>
    <row r="38" spans="1:9" x14ac:dyDescent="0.2">
      <c r="A38" s="14" t="s">
        <v>114</v>
      </c>
      <c r="B38" s="25" t="s">
        <v>71</v>
      </c>
      <c r="C38" s="8">
        <v>219.00299999999999</v>
      </c>
      <c r="D38" s="8">
        <v>1.48</v>
      </c>
      <c r="E38" s="25" t="s">
        <v>85</v>
      </c>
      <c r="F38" s="24">
        <f>IF(D38="","",SUM(C38-D38))</f>
        <v>217.523</v>
      </c>
      <c r="H38" s="7"/>
      <c r="I38" s="7"/>
    </row>
    <row r="39" spans="1:9" x14ac:dyDescent="0.2">
      <c r="A39" s="14"/>
      <c r="B39" s="25"/>
      <c r="C39" s="8"/>
      <c r="D39" s="8"/>
      <c r="E39" s="25"/>
      <c r="F39" s="24" t="str">
        <f>IF(D39="","",SUM(C38-D39))</f>
        <v/>
      </c>
      <c r="H39" s="7"/>
      <c r="I39" s="7"/>
    </row>
    <row r="40" spans="1:9" x14ac:dyDescent="0.2">
      <c r="A40" s="14"/>
      <c r="B40" s="25"/>
      <c r="C40" s="8"/>
      <c r="D40" s="8"/>
      <c r="E40" s="25"/>
      <c r="F40" s="24" t="str">
        <f>IF(D40="","",SUM(C38-D40))</f>
        <v/>
      </c>
      <c r="H40" s="7"/>
      <c r="I40" s="7"/>
    </row>
    <row r="41" spans="1:9" x14ac:dyDescent="0.2">
      <c r="A41" s="14"/>
      <c r="B41" s="25"/>
      <c r="C41" s="8"/>
      <c r="D41" s="8"/>
      <c r="E41" s="25"/>
      <c r="F41" s="24" t="str">
        <f>IF(D41="","",SUM(C38-D41))</f>
        <v/>
      </c>
      <c r="H41" s="7"/>
      <c r="I41" s="7"/>
    </row>
    <row r="42" spans="1:9" x14ac:dyDescent="0.2">
      <c r="A42" s="14"/>
      <c r="B42" s="25"/>
      <c r="C42" s="8"/>
      <c r="D42" s="8"/>
      <c r="E42" s="25"/>
      <c r="F42" s="24"/>
    </row>
    <row r="43" spans="1:9" x14ac:dyDescent="0.2">
      <c r="A43" s="14" t="s">
        <v>115</v>
      </c>
      <c r="B43" s="25" t="s">
        <v>75</v>
      </c>
      <c r="C43" s="8">
        <v>217.61199999999999</v>
      </c>
      <c r="D43" s="8">
        <v>1.53</v>
      </c>
      <c r="E43" s="25" t="s">
        <v>85</v>
      </c>
      <c r="F43" s="24">
        <f>IF(D43="","",SUM(C43-D43))</f>
        <v>216.08199999999999</v>
      </c>
      <c r="H43" s="7"/>
      <c r="I43" s="7"/>
    </row>
    <row r="44" spans="1:9" x14ac:dyDescent="0.2">
      <c r="A44" s="14"/>
      <c r="B44" s="25"/>
      <c r="C44" s="8"/>
      <c r="D44" s="8"/>
      <c r="E44" s="25"/>
      <c r="F44" s="24" t="str">
        <f>IF(D44="","",SUM(C43-D44))</f>
        <v/>
      </c>
      <c r="H44" s="7"/>
      <c r="I44" s="7"/>
    </row>
    <row r="45" spans="1:9" x14ac:dyDescent="0.2">
      <c r="A45" s="14"/>
      <c r="B45" s="25"/>
      <c r="C45" s="8"/>
      <c r="D45" s="8"/>
      <c r="E45" s="25"/>
      <c r="F45" s="24" t="str">
        <f>IF(D45="","",SUM(C43-D45))</f>
        <v/>
      </c>
      <c r="H45" s="7"/>
      <c r="I45" s="7"/>
    </row>
    <row r="46" spans="1:9" x14ac:dyDescent="0.2">
      <c r="A46" s="14"/>
      <c r="B46" s="25"/>
      <c r="C46" s="8"/>
      <c r="D46" s="8"/>
      <c r="E46" s="25"/>
      <c r="F46" s="24" t="str">
        <f>IF(D46="","",SUM(C43-D46))</f>
        <v/>
      </c>
      <c r="H46" s="7"/>
      <c r="I46" s="7"/>
    </row>
    <row r="47" spans="1:9" x14ac:dyDescent="0.2">
      <c r="A47" s="14"/>
      <c r="B47" s="25"/>
      <c r="C47" s="8"/>
      <c r="D47" s="8"/>
      <c r="E47" s="25"/>
      <c r="F47" s="24"/>
    </row>
    <row r="48" spans="1:9" x14ac:dyDescent="0.2">
      <c r="A48" s="14" t="s">
        <v>116</v>
      </c>
      <c r="B48" s="25" t="s">
        <v>71</v>
      </c>
      <c r="C48" s="8">
        <v>217.00700000000001</v>
      </c>
      <c r="D48" s="8">
        <v>1.18</v>
      </c>
      <c r="E48" s="25" t="s">
        <v>69</v>
      </c>
      <c r="F48" s="24">
        <f>IF(D48="","",SUM(C48-D48))</f>
        <v>215.827</v>
      </c>
      <c r="H48" s="7"/>
      <c r="I48" s="7"/>
    </row>
    <row r="49" spans="1:9" x14ac:dyDescent="0.2">
      <c r="A49" s="14"/>
      <c r="B49" s="25"/>
      <c r="C49" s="8"/>
      <c r="D49" s="8"/>
      <c r="E49" s="25"/>
      <c r="F49" s="24" t="str">
        <f>IF(D49="","",SUM(C48-D49))</f>
        <v/>
      </c>
      <c r="H49" s="7"/>
      <c r="I49" s="7"/>
    </row>
    <row r="50" spans="1:9" x14ac:dyDescent="0.2">
      <c r="A50" s="14"/>
      <c r="B50" s="25"/>
      <c r="C50" s="8"/>
      <c r="D50" s="8"/>
      <c r="E50" s="25"/>
      <c r="F50" s="24" t="str">
        <f>IF(D50="","",SUM(C48-D50))</f>
        <v/>
      </c>
      <c r="H50" s="7"/>
      <c r="I50" s="7"/>
    </row>
    <row r="51" spans="1:9" x14ac:dyDescent="0.2">
      <c r="A51" s="14"/>
      <c r="B51" s="25"/>
      <c r="C51" s="8"/>
      <c r="D51" s="8"/>
      <c r="E51" s="25"/>
      <c r="F51" s="24" t="str">
        <f>IF(D51="","",SUM(C48-D51))</f>
        <v/>
      </c>
      <c r="H51" s="7"/>
      <c r="I51" s="7"/>
    </row>
    <row r="52" spans="1:9" x14ac:dyDescent="0.2">
      <c r="A52" s="14"/>
      <c r="B52" s="25"/>
      <c r="C52" s="8"/>
      <c r="D52" s="8"/>
      <c r="E52" s="25"/>
      <c r="F52" s="24"/>
    </row>
    <row r="53" spans="1:9" x14ac:dyDescent="0.2">
      <c r="A53" s="14" t="s">
        <v>117</v>
      </c>
      <c r="B53" s="25" t="s">
        <v>118</v>
      </c>
      <c r="C53" s="8">
        <v>216.85</v>
      </c>
      <c r="D53" s="8">
        <v>1.32</v>
      </c>
      <c r="E53" s="25" t="s">
        <v>70</v>
      </c>
      <c r="F53" s="24">
        <f>IF(D53="","",SUM(C53-D53))</f>
        <v>215.53</v>
      </c>
      <c r="H53" s="7"/>
      <c r="I53" s="7"/>
    </row>
    <row r="54" spans="1:9" x14ac:dyDescent="0.2">
      <c r="A54" s="14"/>
      <c r="B54" s="25"/>
      <c r="C54" s="8"/>
      <c r="D54" s="8">
        <v>1.3</v>
      </c>
      <c r="E54" s="25" t="s">
        <v>72</v>
      </c>
      <c r="F54" s="24">
        <f>IF(D54="","",SUM(C53-D54))</f>
        <v>215.54999999999998</v>
      </c>
      <c r="H54" s="7"/>
      <c r="I54" s="7"/>
    </row>
    <row r="55" spans="1:9" x14ac:dyDescent="0.2">
      <c r="A55" s="14"/>
      <c r="B55" s="25"/>
      <c r="C55" s="8"/>
      <c r="D55" s="8"/>
      <c r="E55" s="25"/>
      <c r="F55" s="24" t="str">
        <f>IF(D55="","",SUM(C53-D55))</f>
        <v/>
      </c>
      <c r="H55" s="7"/>
      <c r="I55" s="7"/>
    </row>
    <row r="56" spans="1:9" x14ac:dyDescent="0.2">
      <c r="A56" s="14"/>
      <c r="B56" s="25"/>
      <c r="C56" s="8"/>
      <c r="D56" s="8"/>
      <c r="E56" s="25"/>
      <c r="F56" s="24" t="str">
        <f>IF(D56="","",SUM(C53-D56))</f>
        <v/>
      </c>
      <c r="H56" s="7"/>
      <c r="I56" s="7"/>
    </row>
    <row r="57" spans="1:9" x14ac:dyDescent="0.2">
      <c r="C57" s="7"/>
      <c r="D57" s="7"/>
      <c r="E57" s="7"/>
    </row>
    <row r="58" spans="1:9" x14ac:dyDescent="0.2">
      <c r="E58" s="7"/>
    </row>
    <row r="59" spans="1:9" x14ac:dyDescent="0.2">
      <c r="E59" s="7"/>
    </row>
  </sheetData>
  <phoneticPr fontId="0" type="noConversion"/>
  <printOptions gridLines="1"/>
  <pageMargins left="0.75" right="0.75" top="1" bottom="1" header="0.5" footer="0.5"/>
  <pageSetup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zoomScaleNormal="100" workbookViewId="0">
      <selection activeCell="C55" sqref="C55"/>
    </sheetView>
  </sheetViews>
  <sheetFormatPr defaultRowHeight="12.75" x14ac:dyDescent="0.2"/>
  <cols>
    <col min="1" max="1" width="15.140625" style="23" customWidth="1"/>
    <col min="2" max="2" width="15.140625" style="7" customWidth="1"/>
    <col min="3" max="3" width="11" customWidth="1"/>
    <col min="4" max="4" width="18.28515625" customWidth="1"/>
    <col min="5" max="5" width="12.28515625" bestFit="1" customWidth="1"/>
    <col min="6" max="6" width="16.5703125" style="5" customWidth="1"/>
    <col min="7" max="7" width="12.28515625" style="7" bestFit="1" customWidth="1"/>
  </cols>
  <sheetData>
    <row r="1" spans="1:9" x14ac:dyDescent="0.2">
      <c r="C1" s="1"/>
      <c r="D1" s="1" t="str">
        <f>'pg1'!D1</f>
        <v>Project Number:</v>
      </c>
      <c r="E1" s="5" t="str">
        <f>'pg1'!E1</f>
        <v>R2044B (PtB)</v>
      </c>
      <c r="F1" s="18"/>
    </row>
    <row r="2" spans="1:9" x14ac:dyDescent="0.2">
      <c r="C2" s="1"/>
      <c r="D2" s="1" t="str">
        <f>'pg1'!D2</f>
        <v>Job Type:</v>
      </c>
      <c r="E2" s="5" t="str">
        <f>'pg1'!E2</f>
        <v>As-Con</v>
      </c>
    </row>
    <row r="3" spans="1:9" x14ac:dyDescent="0.2">
      <c r="C3" s="1"/>
      <c r="D3" s="4" t="str">
        <f>'pg1'!D3</f>
        <v>City/Town:</v>
      </c>
      <c r="E3" s="5" t="str">
        <f>'pg1'!E3</f>
        <v>Halton Hills</v>
      </c>
      <c r="F3" s="18"/>
      <c r="G3" s="18"/>
    </row>
    <row r="4" spans="1:9" x14ac:dyDescent="0.2">
      <c r="C4" s="1"/>
      <c r="D4" s="4" t="str">
        <f>'pg1'!D4</f>
        <v>Crew:</v>
      </c>
      <c r="E4" s="5" t="str">
        <f>'pg1'!E4</f>
        <v>RJ, MD, SK</v>
      </c>
    </row>
    <row r="5" spans="1:9" x14ac:dyDescent="0.2">
      <c r="C5" s="1"/>
      <c r="D5" s="1"/>
    </row>
    <row r="6" spans="1:9" x14ac:dyDescent="0.2">
      <c r="A6" s="23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7"/>
      <c r="I6" s="7"/>
    </row>
    <row r="7" spans="1:9" x14ac:dyDescent="0.2">
      <c r="E7" s="7"/>
    </row>
    <row r="8" spans="1:9" x14ac:dyDescent="0.2">
      <c r="A8" s="14" t="s">
        <v>120</v>
      </c>
      <c r="B8" s="25" t="s">
        <v>71</v>
      </c>
      <c r="C8" s="8">
        <v>216.22300000000001</v>
      </c>
      <c r="D8" s="8">
        <v>0.55000000000000004</v>
      </c>
      <c r="E8" s="25" t="s">
        <v>121</v>
      </c>
      <c r="F8" s="24">
        <f>IF(D8="","",SUM(C8-D8))</f>
        <v>215.673</v>
      </c>
      <c r="H8" s="7"/>
      <c r="I8" s="7"/>
    </row>
    <row r="9" spans="1:9" x14ac:dyDescent="0.2">
      <c r="A9" s="14"/>
      <c r="B9" s="25"/>
      <c r="C9" s="8"/>
      <c r="D9" s="8"/>
      <c r="E9" s="25"/>
      <c r="F9" s="24" t="str">
        <f>IF(D9="","",SUM(C8-D9))</f>
        <v/>
      </c>
      <c r="H9" s="7"/>
      <c r="I9" s="7"/>
    </row>
    <row r="10" spans="1:9" x14ac:dyDescent="0.2">
      <c r="A10" s="14"/>
      <c r="B10" s="25"/>
      <c r="C10" s="8"/>
      <c r="D10" s="8"/>
      <c r="E10" s="25"/>
      <c r="F10" s="24" t="str">
        <f>IF(D10="","",SUM(C8-D10))</f>
        <v/>
      </c>
      <c r="H10" s="7"/>
      <c r="I10" s="7"/>
    </row>
    <row r="11" spans="1:9" x14ac:dyDescent="0.2">
      <c r="A11" s="14"/>
      <c r="B11" s="25"/>
      <c r="C11" s="8"/>
      <c r="D11" s="8"/>
      <c r="E11" s="25"/>
      <c r="F11" s="24" t="str">
        <f>IF(D11="","",SUM(C8-D11))</f>
        <v/>
      </c>
      <c r="H11" s="7"/>
      <c r="I11" s="7"/>
    </row>
    <row r="12" spans="1:9" x14ac:dyDescent="0.2">
      <c r="A12" s="14"/>
      <c r="B12" s="25"/>
      <c r="C12" s="8"/>
      <c r="D12" s="8"/>
      <c r="E12" s="25"/>
      <c r="F12" s="24"/>
    </row>
    <row r="13" spans="1:9" x14ac:dyDescent="0.2">
      <c r="A13" s="14" t="s">
        <v>122</v>
      </c>
      <c r="B13" s="25" t="s">
        <v>124</v>
      </c>
      <c r="C13" s="8">
        <v>216.68199999999999</v>
      </c>
      <c r="D13" s="8">
        <v>1.51</v>
      </c>
      <c r="E13" s="25" t="s">
        <v>89</v>
      </c>
      <c r="F13" s="24">
        <f>IF(D13="","",SUM(C13-D13))</f>
        <v>215.172</v>
      </c>
      <c r="H13" s="7"/>
      <c r="I13" s="7"/>
    </row>
    <row r="14" spans="1:9" x14ac:dyDescent="0.2">
      <c r="A14" s="14"/>
      <c r="B14" s="25"/>
      <c r="C14" s="8"/>
      <c r="D14" s="8">
        <v>1.46</v>
      </c>
      <c r="E14" s="25" t="s">
        <v>69</v>
      </c>
      <c r="F14" s="24">
        <f>IF(D14="","",SUM(C13-D14))</f>
        <v>215.22199999999998</v>
      </c>
      <c r="H14" s="7"/>
      <c r="I14" s="7"/>
    </row>
    <row r="15" spans="1:9" x14ac:dyDescent="0.2">
      <c r="A15" s="14"/>
      <c r="B15" s="25"/>
      <c r="C15" s="8"/>
      <c r="D15" s="8"/>
      <c r="E15" s="25"/>
      <c r="F15" s="24" t="str">
        <f>IF(D15="","",SUM(C13-D15))</f>
        <v/>
      </c>
      <c r="H15" s="7"/>
      <c r="I15" s="7"/>
    </row>
    <row r="16" spans="1:9" x14ac:dyDescent="0.2">
      <c r="A16" s="14"/>
      <c r="B16" s="25"/>
      <c r="C16" s="8"/>
      <c r="D16" s="8"/>
      <c r="E16" s="25"/>
      <c r="F16" s="24" t="str">
        <f>IF(D16="","",SUM(C13-D16))</f>
        <v/>
      </c>
      <c r="H16" s="7"/>
      <c r="I16" s="7"/>
    </row>
    <row r="17" spans="1:9" x14ac:dyDescent="0.2">
      <c r="A17" s="14"/>
      <c r="B17" s="25"/>
      <c r="C17" s="8"/>
      <c r="D17" s="8"/>
      <c r="E17" s="25"/>
      <c r="F17" s="24"/>
    </row>
    <row r="18" spans="1:9" x14ac:dyDescent="0.2">
      <c r="A18" s="14" t="s">
        <v>123</v>
      </c>
      <c r="B18" s="25" t="s">
        <v>118</v>
      </c>
      <c r="C18" s="8">
        <v>214.87899999999999</v>
      </c>
      <c r="D18" s="8">
        <v>1.01</v>
      </c>
      <c r="E18" s="25" t="s">
        <v>85</v>
      </c>
      <c r="F18" s="24">
        <f>IF(D18="","",SUM(C18-D18))</f>
        <v>213.869</v>
      </c>
      <c r="H18" s="7"/>
      <c r="I18" s="7"/>
    </row>
    <row r="19" spans="1:9" x14ac:dyDescent="0.2">
      <c r="A19" s="14"/>
      <c r="B19" s="25"/>
      <c r="C19" s="8"/>
      <c r="D19" s="8"/>
      <c r="E19" s="25"/>
      <c r="F19" s="24" t="str">
        <f>IF(D19="","",SUM(C18-D19))</f>
        <v/>
      </c>
      <c r="H19" s="7"/>
      <c r="I19" s="7"/>
    </row>
    <row r="20" spans="1:9" x14ac:dyDescent="0.2">
      <c r="A20" s="14"/>
      <c r="B20" s="25"/>
      <c r="C20" s="8"/>
      <c r="D20" s="8"/>
      <c r="E20" s="25"/>
      <c r="F20" s="24" t="str">
        <f>IF(D20="","",SUM(C18-D20))</f>
        <v/>
      </c>
      <c r="H20" s="7"/>
      <c r="I20" s="7"/>
    </row>
    <row r="21" spans="1:9" x14ac:dyDescent="0.2">
      <c r="A21" s="14"/>
      <c r="B21" s="25"/>
      <c r="C21" s="8"/>
      <c r="D21" s="8"/>
      <c r="E21" s="25"/>
      <c r="F21" s="24" t="str">
        <f>IF(D21="","",SUM(C18-D21))</f>
        <v/>
      </c>
      <c r="H21" s="7"/>
      <c r="I21" s="7"/>
    </row>
    <row r="22" spans="1:9" x14ac:dyDescent="0.2">
      <c r="A22" s="14"/>
      <c r="B22" s="25"/>
      <c r="C22" s="8"/>
      <c r="D22" s="8"/>
      <c r="E22" s="25"/>
      <c r="F22" s="24"/>
    </row>
    <row r="23" spans="1:9" x14ac:dyDescent="0.2">
      <c r="A23" s="14" t="s">
        <v>125</v>
      </c>
      <c r="B23" s="25" t="s">
        <v>119</v>
      </c>
      <c r="C23" s="8">
        <v>215.07599999999999</v>
      </c>
      <c r="D23" s="8">
        <v>1.1000000000000001</v>
      </c>
      <c r="E23" s="25" t="s">
        <v>85</v>
      </c>
      <c r="F23" s="24">
        <f>IF(D23="","",SUM(C23-D23))</f>
        <v>213.976</v>
      </c>
      <c r="H23" s="7"/>
      <c r="I23" s="7"/>
    </row>
    <row r="24" spans="1:9" x14ac:dyDescent="0.2">
      <c r="A24" s="14"/>
      <c r="B24" s="25"/>
      <c r="C24" s="8"/>
      <c r="D24" s="8"/>
      <c r="E24" s="25"/>
      <c r="F24" s="24" t="str">
        <f>IF(D24="","",SUM(C23-D24))</f>
        <v/>
      </c>
      <c r="H24" s="7"/>
      <c r="I24" s="7"/>
    </row>
    <row r="25" spans="1:9" x14ac:dyDescent="0.2">
      <c r="A25" s="14"/>
      <c r="B25" s="25"/>
      <c r="C25" s="8"/>
      <c r="D25" s="8"/>
      <c r="E25" s="25"/>
      <c r="F25" s="24" t="str">
        <f>IF(D25="","",SUM(C23-D25))</f>
        <v/>
      </c>
      <c r="H25" s="7"/>
      <c r="I25" s="7"/>
    </row>
    <row r="26" spans="1:9" x14ac:dyDescent="0.2">
      <c r="A26" s="14"/>
      <c r="B26" s="25"/>
      <c r="C26" s="8"/>
      <c r="D26" s="8"/>
      <c r="E26" s="25"/>
      <c r="F26" s="24" t="str">
        <f>IF(D26="","",SUM(C23-D26))</f>
        <v/>
      </c>
      <c r="H26" s="7"/>
      <c r="I26" s="7"/>
    </row>
    <row r="27" spans="1:9" x14ac:dyDescent="0.2">
      <c r="A27" s="14"/>
      <c r="B27" s="25"/>
      <c r="C27" s="8"/>
      <c r="D27" s="8"/>
      <c r="E27" s="25"/>
      <c r="F27" s="24"/>
    </row>
    <row r="28" spans="1:9" x14ac:dyDescent="0.2">
      <c r="A28" s="14" t="s">
        <v>126</v>
      </c>
      <c r="B28" s="25" t="s">
        <v>119</v>
      </c>
      <c r="C28" s="8">
        <v>215.11799999999999</v>
      </c>
      <c r="D28" s="8">
        <v>1.29</v>
      </c>
      <c r="E28" s="25" t="s">
        <v>92</v>
      </c>
      <c r="F28" s="24">
        <f>IF(D28="","",SUM(C28-D28))</f>
        <v>213.828</v>
      </c>
      <c r="H28" s="7"/>
      <c r="I28" s="7"/>
    </row>
    <row r="29" spans="1:9" x14ac:dyDescent="0.2">
      <c r="A29" s="14"/>
      <c r="B29" s="25"/>
      <c r="C29" s="8"/>
      <c r="D29" s="8"/>
      <c r="E29" s="25"/>
      <c r="F29" s="24" t="str">
        <f>IF(D29="","",SUM(C28-D29))</f>
        <v/>
      </c>
      <c r="H29" s="7"/>
      <c r="I29" s="7"/>
    </row>
    <row r="30" spans="1:9" x14ac:dyDescent="0.2">
      <c r="A30" s="14"/>
      <c r="B30" s="25"/>
      <c r="C30" s="8"/>
      <c r="D30" s="8"/>
      <c r="E30" s="25"/>
      <c r="F30" s="24" t="str">
        <f>IF(D30="","",SUM(C28-D30))</f>
        <v/>
      </c>
      <c r="H30" s="7"/>
      <c r="I30" s="7"/>
    </row>
    <row r="31" spans="1:9" x14ac:dyDescent="0.2">
      <c r="A31" s="14"/>
      <c r="B31" s="25"/>
      <c r="C31" s="8"/>
      <c r="D31" s="8"/>
      <c r="E31" s="25"/>
      <c r="F31" s="24" t="str">
        <f>IF(D31="","",SUM(C28-D31))</f>
        <v/>
      </c>
      <c r="H31" s="7"/>
      <c r="I31" s="7"/>
    </row>
    <row r="32" spans="1:9" x14ac:dyDescent="0.2">
      <c r="A32" s="14"/>
      <c r="B32" s="25"/>
      <c r="C32" s="8"/>
      <c r="D32" s="8"/>
      <c r="E32" s="25"/>
      <c r="F32" s="24"/>
    </row>
    <row r="33" spans="1:9" x14ac:dyDescent="0.2">
      <c r="A33" s="14" t="s">
        <v>127</v>
      </c>
      <c r="B33" s="25" t="s">
        <v>119</v>
      </c>
      <c r="C33" s="8">
        <v>215.477</v>
      </c>
      <c r="D33" s="8">
        <v>1.18</v>
      </c>
      <c r="E33" s="25" t="s">
        <v>72</v>
      </c>
      <c r="F33" s="24">
        <f>IF(D33="","",SUM(C33-D33))</f>
        <v>214.297</v>
      </c>
      <c r="H33" s="7"/>
      <c r="I33" s="7"/>
    </row>
    <row r="34" spans="1:9" x14ac:dyDescent="0.2">
      <c r="A34" s="14"/>
      <c r="B34" s="25"/>
      <c r="C34" s="8"/>
      <c r="D34" s="8"/>
      <c r="E34" s="25"/>
      <c r="F34" s="24" t="str">
        <f>IF(D34="","",SUM(C33-D34))</f>
        <v/>
      </c>
      <c r="H34" s="7"/>
      <c r="I34" s="7"/>
    </row>
    <row r="35" spans="1:9" x14ac:dyDescent="0.2">
      <c r="A35" s="14"/>
      <c r="B35" s="25"/>
      <c r="C35" s="8"/>
      <c r="D35" s="8"/>
      <c r="E35" s="25"/>
      <c r="F35" s="24" t="str">
        <f>IF(D35="","",SUM(C33-D35))</f>
        <v/>
      </c>
      <c r="H35" s="7"/>
      <c r="I35" s="7"/>
    </row>
    <row r="36" spans="1:9" x14ac:dyDescent="0.2">
      <c r="A36" s="14"/>
      <c r="B36" s="25"/>
      <c r="C36" s="8"/>
      <c r="D36" s="8"/>
      <c r="E36" s="25"/>
      <c r="F36" s="24" t="str">
        <f>IF(D36="","",SUM(C33-D36))</f>
        <v/>
      </c>
      <c r="H36" s="7"/>
      <c r="I36" s="7"/>
    </row>
    <row r="37" spans="1:9" x14ac:dyDescent="0.2">
      <c r="A37" s="14"/>
      <c r="B37" s="25"/>
      <c r="C37" s="8"/>
      <c r="D37" s="8"/>
      <c r="E37" s="25"/>
      <c r="F37" s="24"/>
    </row>
    <row r="38" spans="1:9" x14ac:dyDescent="0.2">
      <c r="A38" s="14" t="s">
        <v>128</v>
      </c>
      <c r="B38" s="25" t="s">
        <v>119</v>
      </c>
      <c r="C38" s="8">
        <v>215.36</v>
      </c>
      <c r="D38" s="8">
        <v>1.02</v>
      </c>
      <c r="E38" s="25" t="s">
        <v>85</v>
      </c>
      <c r="F38" s="24">
        <f>IF(D38="","",SUM(C38-D38))</f>
        <v>214.34</v>
      </c>
      <c r="H38" s="7"/>
      <c r="I38" s="7"/>
    </row>
    <row r="39" spans="1:9" x14ac:dyDescent="0.2">
      <c r="A39" s="14"/>
      <c r="B39" s="25"/>
      <c r="C39" s="8"/>
      <c r="D39" s="8"/>
      <c r="E39" s="25"/>
      <c r="F39" s="24" t="str">
        <f>IF(D39="","",SUM(C38-D39))</f>
        <v/>
      </c>
      <c r="H39" s="7"/>
      <c r="I39" s="7"/>
    </row>
    <row r="40" spans="1:9" x14ac:dyDescent="0.2">
      <c r="A40" s="14"/>
      <c r="B40" s="25"/>
      <c r="C40" s="8"/>
      <c r="D40" s="8"/>
      <c r="E40" s="25"/>
      <c r="F40" s="24" t="str">
        <f>IF(D40="","",SUM(C38-D40))</f>
        <v/>
      </c>
      <c r="H40" s="7"/>
      <c r="I40" s="7"/>
    </row>
    <row r="41" spans="1:9" x14ac:dyDescent="0.2">
      <c r="A41" s="14"/>
      <c r="B41" s="25"/>
      <c r="C41" s="8"/>
      <c r="D41" s="8"/>
      <c r="E41" s="25"/>
      <c r="F41" s="24" t="str">
        <f>IF(D41="","",SUM(C38-D41))</f>
        <v/>
      </c>
      <c r="H41" s="7"/>
      <c r="I41" s="7"/>
    </row>
    <row r="42" spans="1:9" x14ac:dyDescent="0.2">
      <c r="A42" s="14"/>
      <c r="B42" s="25"/>
      <c r="C42" s="8"/>
      <c r="D42" s="8"/>
      <c r="E42" s="25"/>
      <c r="F42" s="24"/>
    </row>
    <row r="43" spans="1:9" x14ac:dyDescent="0.2">
      <c r="A43" s="14" t="s">
        <v>129</v>
      </c>
      <c r="B43" s="25" t="s">
        <v>119</v>
      </c>
      <c r="C43" s="8">
        <v>214.786</v>
      </c>
      <c r="D43" s="8">
        <v>1.21</v>
      </c>
      <c r="E43" s="25" t="s">
        <v>72</v>
      </c>
      <c r="F43" s="24">
        <f>IF(D43="","",SUM(C43-D43))</f>
        <v>213.57599999999999</v>
      </c>
      <c r="H43" s="7"/>
      <c r="I43" s="7"/>
    </row>
    <row r="44" spans="1:9" x14ac:dyDescent="0.2">
      <c r="A44" s="14"/>
      <c r="B44" s="25"/>
      <c r="C44" s="8"/>
      <c r="D44" s="8"/>
      <c r="E44" s="25"/>
      <c r="F44" s="24" t="str">
        <f>IF(D44="","",SUM(C43-D44))</f>
        <v/>
      </c>
      <c r="H44" s="7"/>
      <c r="I44" s="7"/>
    </row>
    <row r="45" spans="1:9" x14ac:dyDescent="0.2">
      <c r="A45" s="14"/>
      <c r="B45" s="25"/>
      <c r="C45" s="8"/>
      <c r="D45" s="8"/>
      <c r="E45" s="25"/>
      <c r="F45" s="24" t="str">
        <f>IF(D45="","",SUM(C43-D45))</f>
        <v/>
      </c>
      <c r="H45" s="7"/>
      <c r="I45" s="7"/>
    </row>
    <row r="46" spans="1:9" x14ac:dyDescent="0.2">
      <c r="A46" s="14"/>
      <c r="B46" s="25"/>
      <c r="C46" s="8"/>
      <c r="D46" s="8"/>
      <c r="E46" s="25"/>
      <c r="F46" s="24" t="str">
        <f>IF(D46="","",SUM(C43-D46))</f>
        <v/>
      </c>
      <c r="H46" s="7"/>
      <c r="I46" s="7"/>
    </row>
    <row r="47" spans="1:9" x14ac:dyDescent="0.2">
      <c r="A47" s="14"/>
      <c r="B47" s="25"/>
      <c r="C47" s="8"/>
      <c r="D47" s="8"/>
      <c r="E47" s="25"/>
      <c r="F47" s="24"/>
    </row>
    <row r="48" spans="1:9" x14ac:dyDescent="0.2">
      <c r="A48" s="14" t="s">
        <v>130</v>
      </c>
      <c r="B48" s="25" t="s">
        <v>124</v>
      </c>
      <c r="C48" s="8">
        <v>214.239</v>
      </c>
      <c r="D48" s="8">
        <v>1.25</v>
      </c>
      <c r="E48" s="25" t="s">
        <v>85</v>
      </c>
      <c r="F48" s="24">
        <f>IF(D48="","",SUM(C48-D48))</f>
        <v>212.989</v>
      </c>
      <c r="H48" s="7"/>
      <c r="I48" s="7"/>
    </row>
    <row r="49" spans="1:9" x14ac:dyDescent="0.2">
      <c r="A49" s="14"/>
      <c r="B49" s="25"/>
      <c r="C49" s="8"/>
      <c r="D49" s="8">
        <v>1.57</v>
      </c>
      <c r="E49" s="25" t="s">
        <v>70</v>
      </c>
      <c r="F49" s="24">
        <f>IF(D49="","",SUM(C48-D49))</f>
        <v>212.66900000000001</v>
      </c>
      <c r="H49" s="7"/>
      <c r="I49" s="7"/>
    </row>
    <row r="50" spans="1:9" x14ac:dyDescent="0.2">
      <c r="A50" s="14"/>
      <c r="B50" s="25"/>
      <c r="C50" s="8"/>
      <c r="D50" s="8">
        <v>1.45</v>
      </c>
      <c r="E50" s="25" t="s">
        <v>69</v>
      </c>
      <c r="F50" s="24">
        <f>IF(D50="","",SUM(C48-D50))</f>
        <v>212.78900000000002</v>
      </c>
      <c r="H50" s="7"/>
      <c r="I50" s="7"/>
    </row>
    <row r="51" spans="1:9" x14ac:dyDescent="0.2">
      <c r="A51" s="14"/>
      <c r="B51" s="25"/>
      <c r="C51" s="8"/>
      <c r="D51" s="8">
        <v>1.4</v>
      </c>
      <c r="E51" s="25" t="s">
        <v>72</v>
      </c>
      <c r="F51" s="24">
        <f>IF(D51="","",SUM(C48-D51))</f>
        <v>212.839</v>
      </c>
      <c r="H51" s="7"/>
      <c r="I51" s="7"/>
    </row>
    <row r="52" spans="1:9" x14ac:dyDescent="0.2">
      <c r="A52" s="14"/>
      <c r="B52" s="25"/>
      <c r="C52" s="8"/>
      <c r="D52" s="8"/>
      <c r="E52" s="25"/>
      <c r="F52" s="24"/>
    </row>
    <row r="53" spans="1:9" x14ac:dyDescent="0.2">
      <c r="A53" s="14" t="s">
        <v>131</v>
      </c>
      <c r="B53" s="25" t="s">
        <v>75</v>
      </c>
      <c r="C53" s="8">
        <v>213.358</v>
      </c>
      <c r="D53" s="8">
        <v>0.51</v>
      </c>
      <c r="E53" s="25" t="s">
        <v>85</v>
      </c>
      <c r="F53" s="24">
        <f>IF(D53="","",SUM(C53-D53))</f>
        <v>212.84800000000001</v>
      </c>
      <c r="H53" s="7"/>
      <c r="I53" s="7"/>
    </row>
    <row r="54" spans="1:9" x14ac:dyDescent="0.2">
      <c r="A54" s="14"/>
      <c r="B54" s="25"/>
      <c r="C54" s="8"/>
      <c r="D54" s="8"/>
      <c r="E54" s="25"/>
      <c r="F54" s="24" t="str">
        <f>IF(D54="","",SUM(C53-D54))</f>
        <v/>
      </c>
      <c r="H54" s="7"/>
      <c r="I54" s="7"/>
    </row>
    <row r="55" spans="1:9" x14ac:dyDescent="0.2">
      <c r="A55" s="14"/>
      <c r="B55" s="25"/>
      <c r="C55" s="8"/>
      <c r="D55" s="8"/>
      <c r="E55" s="25"/>
      <c r="F55" s="24" t="str">
        <f>IF(D55="","",SUM(C53-D55))</f>
        <v/>
      </c>
      <c r="H55" s="7"/>
      <c r="I55" s="7"/>
    </row>
    <row r="56" spans="1:9" x14ac:dyDescent="0.2">
      <c r="A56" s="14"/>
      <c r="B56" s="25"/>
      <c r="C56" s="8"/>
      <c r="D56" s="8"/>
      <c r="E56" s="25"/>
      <c r="F56" s="24" t="str">
        <f>IF(D56="","",SUM(C53-D56))</f>
        <v/>
      </c>
      <c r="H56" s="7"/>
      <c r="I56" s="7"/>
    </row>
    <row r="57" spans="1:9" x14ac:dyDescent="0.2">
      <c r="C57" s="7"/>
      <c r="D57" s="7"/>
      <c r="E57" s="7"/>
    </row>
    <row r="58" spans="1:9" x14ac:dyDescent="0.2">
      <c r="E58" s="7"/>
    </row>
  </sheetData>
  <phoneticPr fontId="0" type="noConversion"/>
  <printOptions gridLines="1"/>
  <pageMargins left="0.75" right="0.75" top="1" bottom="1" header="0.5" footer="0.5"/>
  <pageSetup scale="8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zoomScaleNormal="100" workbookViewId="0">
      <selection activeCell="C58" sqref="C58"/>
    </sheetView>
  </sheetViews>
  <sheetFormatPr defaultRowHeight="12.75" x14ac:dyDescent="0.2"/>
  <cols>
    <col min="1" max="1" width="13.7109375" style="23" customWidth="1"/>
    <col min="2" max="2" width="13" style="7" customWidth="1"/>
    <col min="3" max="3" width="11.7109375" customWidth="1"/>
    <col min="4" max="4" width="15" customWidth="1"/>
    <col min="5" max="5" width="12.28515625" bestFit="1" customWidth="1"/>
    <col min="6" max="6" width="16.85546875" style="5" customWidth="1"/>
    <col min="7" max="7" width="12.28515625" style="7" bestFit="1" customWidth="1"/>
  </cols>
  <sheetData>
    <row r="1" spans="1:9" x14ac:dyDescent="0.2">
      <c r="C1" s="1"/>
      <c r="D1" s="1" t="str">
        <f>'pg1'!D1</f>
        <v>Project Number:</v>
      </c>
      <c r="E1" s="5" t="str">
        <f>'pg1'!E1</f>
        <v>R2044B (PtB)</v>
      </c>
      <c r="F1" s="18"/>
    </row>
    <row r="2" spans="1:9" x14ac:dyDescent="0.2">
      <c r="C2" s="1"/>
      <c r="D2" s="1" t="str">
        <f>'pg1'!D2</f>
        <v>Job Type:</v>
      </c>
      <c r="E2" s="5" t="str">
        <f>'pg1'!E2</f>
        <v>As-Con</v>
      </c>
    </row>
    <row r="3" spans="1:9" x14ac:dyDescent="0.2">
      <c r="C3" s="1"/>
      <c r="D3" s="4" t="str">
        <f>'pg1'!D3</f>
        <v>City/Town:</v>
      </c>
      <c r="E3" s="5" t="str">
        <f>'pg1'!E3</f>
        <v>Halton Hills</v>
      </c>
      <c r="F3" s="18"/>
      <c r="G3" s="18"/>
    </row>
    <row r="4" spans="1:9" x14ac:dyDescent="0.2">
      <c r="C4" s="1"/>
      <c r="D4" s="4" t="str">
        <f>'pg1'!D4</f>
        <v>Crew:</v>
      </c>
      <c r="E4" s="5" t="str">
        <f>'pg1'!E4</f>
        <v>RJ, MD, SK</v>
      </c>
    </row>
    <row r="5" spans="1:9" x14ac:dyDescent="0.2">
      <c r="C5" s="1"/>
      <c r="D5" s="1"/>
    </row>
    <row r="6" spans="1:9" x14ac:dyDescent="0.2">
      <c r="A6" s="26" t="s">
        <v>4</v>
      </c>
      <c r="B6" s="5" t="s">
        <v>5</v>
      </c>
      <c r="C6" s="2" t="s">
        <v>6</v>
      </c>
      <c r="D6" s="5" t="s">
        <v>7</v>
      </c>
      <c r="E6" s="2" t="s">
        <v>8</v>
      </c>
      <c r="F6" s="5" t="s">
        <v>9</v>
      </c>
      <c r="G6" s="5" t="s">
        <v>10</v>
      </c>
      <c r="H6" s="7"/>
      <c r="I6" s="7"/>
    </row>
    <row r="8" spans="1:9" x14ac:dyDescent="0.2">
      <c r="A8" s="14" t="s">
        <v>132</v>
      </c>
      <c r="B8" s="25" t="s">
        <v>124</v>
      </c>
      <c r="C8" s="8">
        <v>213.916</v>
      </c>
      <c r="D8" s="8">
        <v>1.43</v>
      </c>
      <c r="E8" s="25" t="s">
        <v>70</v>
      </c>
      <c r="F8" s="24">
        <f>IF(D8="","",SUM(C8-D8))</f>
        <v>212.48599999999999</v>
      </c>
      <c r="H8" s="7"/>
      <c r="I8" s="7"/>
    </row>
    <row r="9" spans="1:9" x14ac:dyDescent="0.2">
      <c r="A9" s="14"/>
      <c r="B9" s="25"/>
      <c r="C9" s="8"/>
      <c r="D9" s="8">
        <v>1.41</v>
      </c>
      <c r="E9" s="25" t="s">
        <v>69</v>
      </c>
      <c r="F9" s="24">
        <f>IF(D9="","",SUM(C8-D9))</f>
        <v>212.506</v>
      </c>
      <c r="H9" s="7"/>
      <c r="I9" s="7"/>
    </row>
    <row r="10" spans="1:9" x14ac:dyDescent="0.2">
      <c r="A10" s="14"/>
      <c r="B10" s="25"/>
      <c r="C10" s="8"/>
      <c r="D10" s="8"/>
      <c r="E10" s="25"/>
      <c r="F10" s="24" t="str">
        <f>IF(D10="","",SUM(C8-D10))</f>
        <v/>
      </c>
      <c r="H10" s="7"/>
      <c r="I10" s="7"/>
    </row>
    <row r="11" spans="1:9" x14ac:dyDescent="0.2">
      <c r="A11" s="14"/>
      <c r="B11" s="25"/>
      <c r="C11" s="8"/>
      <c r="D11" s="8"/>
      <c r="E11" s="25"/>
      <c r="F11" s="24" t="str">
        <f>IF(D11="","",SUM(C8-D11))</f>
        <v/>
      </c>
      <c r="H11" s="7"/>
      <c r="I11" s="7"/>
    </row>
    <row r="12" spans="1:9" x14ac:dyDescent="0.2">
      <c r="A12" s="14"/>
      <c r="B12" s="25"/>
      <c r="C12" s="8"/>
      <c r="D12" s="8"/>
      <c r="E12" s="25"/>
      <c r="F12" s="24"/>
    </row>
    <row r="13" spans="1:9" x14ac:dyDescent="0.2">
      <c r="A13" s="14" t="s">
        <v>133</v>
      </c>
      <c r="B13" s="25" t="s">
        <v>119</v>
      </c>
      <c r="C13" s="8">
        <v>213.62799999999999</v>
      </c>
      <c r="D13" s="8">
        <v>1.21</v>
      </c>
      <c r="E13" s="25" t="s">
        <v>72</v>
      </c>
      <c r="F13" s="24">
        <f>IF(D13="","",SUM(C13-D13))</f>
        <v>212.41799999999998</v>
      </c>
      <c r="H13" s="7"/>
      <c r="I13" s="7"/>
    </row>
    <row r="14" spans="1:9" x14ac:dyDescent="0.2">
      <c r="A14" s="14"/>
      <c r="B14" s="25"/>
      <c r="C14" s="8"/>
      <c r="D14" s="8"/>
      <c r="E14" s="25"/>
      <c r="F14" s="24" t="str">
        <f>IF(D14="","",SUM(C13-D14))</f>
        <v/>
      </c>
      <c r="H14" s="7"/>
      <c r="I14" s="7"/>
    </row>
    <row r="15" spans="1:9" x14ac:dyDescent="0.2">
      <c r="A15" s="14"/>
      <c r="B15" s="25"/>
      <c r="C15" s="8"/>
      <c r="D15" s="8"/>
      <c r="E15" s="25"/>
      <c r="F15" s="24" t="str">
        <f>IF(D15="","",SUM(C13-D15))</f>
        <v/>
      </c>
      <c r="H15" s="7"/>
      <c r="I15" s="7"/>
    </row>
    <row r="16" spans="1:9" x14ac:dyDescent="0.2">
      <c r="A16" s="14"/>
      <c r="B16" s="25"/>
      <c r="C16" s="8"/>
      <c r="D16" s="8"/>
      <c r="E16" s="25"/>
      <c r="F16" s="24" t="str">
        <f>IF(D16="","",SUM(C13-D16))</f>
        <v/>
      </c>
      <c r="H16" s="7"/>
      <c r="I16" s="7"/>
    </row>
    <row r="17" spans="1:9" x14ac:dyDescent="0.2">
      <c r="A17" s="14"/>
      <c r="B17" s="25"/>
      <c r="C17" s="8"/>
      <c r="D17" s="8"/>
      <c r="E17" s="25"/>
      <c r="F17" s="24"/>
    </row>
    <row r="18" spans="1:9" x14ac:dyDescent="0.2">
      <c r="A18" s="14" t="s">
        <v>134</v>
      </c>
      <c r="B18" s="25" t="s">
        <v>118</v>
      </c>
      <c r="C18" s="8">
        <v>213.4</v>
      </c>
      <c r="D18" s="8">
        <v>1.34</v>
      </c>
      <c r="E18" s="25" t="s">
        <v>72</v>
      </c>
      <c r="F18" s="24">
        <f>IF(D18="","",SUM(C18-D18))</f>
        <v>212.06</v>
      </c>
      <c r="H18" s="7"/>
      <c r="I18" s="7"/>
    </row>
    <row r="19" spans="1:9" x14ac:dyDescent="0.2">
      <c r="A19" s="14"/>
      <c r="B19" s="25"/>
      <c r="C19" s="8"/>
      <c r="D19" s="8"/>
      <c r="E19" s="25"/>
      <c r="F19" s="24" t="str">
        <f>IF(D19="","",SUM(C18-D19))</f>
        <v/>
      </c>
      <c r="H19" s="7"/>
      <c r="I19" s="7"/>
    </row>
    <row r="20" spans="1:9" x14ac:dyDescent="0.2">
      <c r="A20" s="14"/>
      <c r="B20" s="25"/>
      <c r="C20" s="8"/>
      <c r="D20" s="8"/>
      <c r="E20" s="25"/>
      <c r="F20" s="24" t="str">
        <f>IF(D20="","",SUM(C18-D20))</f>
        <v/>
      </c>
      <c r="H20" s="7"/>
      <c r="I20" s="7"/>
    </row>
    <row r="21" spans="1:9" x14ac:dyDescent="0.2">
      <c r="A21" s="14"/>
      <c r="B21" s="25"/>
      <c r="C21" s="8"/>
      <c r="D21" s="8"/>
      <c r="E21" s="25"/>
      <c r="F21" s="24" t="str">
        <f>IF(D21="","",SUM(C18-D21))</f>
        <v/>
      </c>
      <c r="H21" s="7"/>
      <c r="I21" s="7"/>
    </row>
    <row r="22" spans="1:9" x14ac:dyDescent="0.2">
      <c r="A22" s="14"/>
      <c r="B22" s="25"/>
      <c r="C22" s="8"/>
      <c r="D22" s="8"/>
      <c r="E22" s="25"/>
      <c r="F22" s="24"/>
    </row>
    <row r="23" spans="1:9" x14ac:dyDescent="0.2">
      <c r="A23" s="14" t="s">
        <v>135</v>
      </c>
      <c r="B23" s="25" t="s">
        <v>119</v>
      </c>
      <c r="C23" s="8">
        <v>213.33</v>
      </c>
      <c r="D23" s="8">
        <v>1.33</v>
      </c>
      <c r="E23" s="25" t="s">
        <v>72</v>
      </c>
      <c r="F23" s="24">
        <f>IF(D23="","",SUM(C23-D23))</f>
        <v>212</v>
      </c>
      <c r="H23" s="7"/>
      <c r="I23" s="7"/>
    </row>
    <row r="24" spans="1:9" x14ac:dyDescent="0.2">
      <c r="A24" s="14"/>
      <c r="B24" s="25"/>
      <c r="C24" s="8"/>
      <c r="D24" s="8"/>
      <c r="E24" s="25"/>
      <c r="F24" s="24" t="str">
        <f>IF(D24="","",SUM(C23-D24))</f>
        <v/>
      </c>
      <c r="H24" s="7"/>
      <c r="I24" s="7"/>
    </row>
    <row r="25" spans="1:9" x14ac:dyDescent="0.2">
      <c r="A25" s="14"/>
      <c r="B25" s="25"/>
      <c r="C25" s="8"/>
      <c r="D25" s="8"/>
      <c r="E25" s="25"/>
      <c r="F25" s="24" t="str">
        <f>IF(D25="","",SUM(C23-D25))</f>
        <v/>
      </c>
      <c r="H25" s="7"/>
      <c r="I25" s="7"/>
    </row>
    <row r="26" spans="1:9" x14ac:dyDescent="0.2">
      <c r="A26" s="14"/>
      <c r="B26" s="25"/>
      <c r="C26" s="8"/>
      <c r="D26" s="8"/>
      <c r="E26" s="25"/>
      <c r="F26" s="24" t="str">
        <f>IF(D26="","",SUM(C23-D26))</f>
        <v/>
      </c>
      <c r="H26" s="7"/>
      <c r="I26" s="7"/>
    </row>
    <row r="27" spans="1:9" x14ac:dyDescent="0.2">
      <c r="A27" s="14"/>
      <c r="B27" s="25"/>
      <c r="C27" s="8"/>
      <c r="D27" s="8"/>
      <c r="E27" s="25"/>
      <c r="F27" s="24"/>
    </row>
    <row r="28" spans="1:9" x14ac:dyDescent="0.2">
      <c r="A28" s="14" t="s">
        <v>136</v>
      </c>
      <c r="B28" s="25" t="s">
        <v>119</v>
      </c>
      <c r="C28" s="8">
        <v>212.482</v>
      </c>
      <c r="D28" s="8">
        <v>1.33</v>
      </c>
      <c r="E28" s="25" t="s">
        <v>72</v>
      </c>
      <c r="F28" s="24">
        <f>IF(D28="","",SUM(C28-D28))</f>
        <v>211.15199999999999</v>
      </c>
      <c r="H28" s="7"/>
      <c r="I28" s="7"/>
    </row>
    <row r="29" spans="1:9" x14ac:dyDescent="0.2">
      <c r="A29" s="14"/>
      <c r="B29" s="25"/>
      <c r="C29" s="8"/>
      <c r="D29" s="8"/>
      <c r="E29" s="25"/>
      <c r="F29" s="24" t="str">
        <f>IF(D29="","",SUM(C28-D29))</f>
        <v/>
      </c>
      <c r="H29" s="7"/>
      <c r="I29" s="7"/>
    </row>
    <row r="30" spans="1:9" x14ac:dyDescent="0.2">
      <c r="A30" s="14"/>
      <c r="B30" s="25"/>
      <c r="C30" s="8"/>
      <c r="D30" s="8"/>
      <c r="E30" s="25"/>
      <c r="F30" s="24" t="str">
        <f>IF(D30="","",SUM(C28-D30))</f>
        <v/>
      </c>
      <c r="H30" s="7"/>
      <c r="I30" s="7"/>
    </row>
    <row r="31" spans="1:9" x14ac:dyDescent="0.2">
      <c r="A31" s="14"/>
      <c r="B31" s="25"/>
      <c r="C31" s="8"/>
      <c r="D31" s="8"/>
      <c r="E31" s="25"/>
      <c r="F31" s="24" t="str">
        <f>IF(D31="","",SUM(C28-D31))</f>
        <v/>
      </c>
      <c r="H31" s="7"/>
      <c r="I31" s="7"/>
    </row>
    <row r="32" spans="1:9" x14ac:dyDescent="0.2">
      <c r="A32" s="14"/>
      <c r="B32" s="25"/>
      <c r="C32" s="8"/>
      <c r="D32" s="8"/>
      <c r="E32" s="25"/>
      <c r="F32" s="24"/>
    </row>
    <row r="33" spans="1:9" x14ac:dyDescent="0.2">
      <c r="A33" s="14" t="s">
        <v>137</v>
      </c>
      <c r="B33" s="25" t="s">
        <v>119</v>
      </c>
      <c r="C33" s="8">
        <v>211.55099999999999</v>
      </c>
      <c r="D33" s="8">
        <v>1.32</v>
      </c>
      <c r="E33" s="25" t="s">
        <v>72</v>
      </c>
      <c r="F33" s="24">
        <f>IF(D33="","",SUM(C33-D33))</f>
        <v>210.23099999999999</v>
      </c>
      <c r="H33" s="7"/>
      <c r="I33" s="7"/>
    </row>
    <row r="34" spans="1:9" x14ac:dyDescent="0.2">
      <c r="A34" s="14"/>
      <c r="B34" s="25"/>
      <c r="C34" s="8"/>
      <c r="D34" s="8"/>
      <c r="E34" s="25"/>
      <c r="F34" s="24" t="str">
        <f>IF(D34="","",SUM(C33-D34))</f>
        <v/>
      </c>
      <c r="H34" s="7"/>
      <c r="I34" s="7"/>
    </row>
    <row r="35" spans="1:9" x14ac:dyDescent="0.2">
      <c r="A35" s="14"/>
      <c r="B35" s="25"/>
      <c r="C35" s="8"/>
      <c r="D35" s="8"/>
      <c r="E35" s="25"/>
      <c r="F35" s="24" t="str">
        <f>IF(D35="","",SUM(C33-D35))</f>
        <v/>
      </c>
      <c r="H35" s="7"/>
      <c r="I35" s="7"/>
    </row>
    <row r="36" spans="1:9" x14ac:dyDescent="0.2">
      <c r="A36" s="14"/>
      <c r="B36" s="25"/>
      <c r="C36" s="8"/>
      <c r="D36" s="8"/>
      <c r="E36" s="25"/>
      <c r="F36" s="24" t="str">
        <f>IF(D36="","",SUM(C33-D36))</f>
        <v/>
      </c>
      <c r="H36" s="7"/>
      <c r="I36" s="7"/>
    </row>
    <row r="37" spans="1:9" x14ac:dyDescent="0.2">
      <c r="A37" s="14"/>
      <c r="B37" s="25"/>
      <c r="C37" s="8"/>
      <c r="D37" s="8"/>
      <c r="E37" s="25"/>
      <c r="F37" s="24"/>
    </row>
    <row r="38" spans="1:9" x14ac:dyDescent="0.2">
      <c r="A38" s="14" t="s">
        <v>138</v>
      </c>
      <c r="B38" s="25" t="s">
        <v>119</v>
      </c>
      <c r="C38" s="8">
        <v>210.678</v>
      </c>
      <c r="D38" s="8">
        <v>1.35</v>
      </c>
      <c r="E38" s="25" t="s">
        <v>72</v>
      </c>
      <c r="F38" s="24">
        <f>IF(D38="","",SUM(C38-D38))</f>
        <v>209.328</v>
      </c>
      <c r="H38" s="7"/>
      <c r="I38" s="7"/>
    </row>
    <row r="39" spans="1:9" x14ac:dyDescent="0.2">
      <c r="A39" s="14"/>
      <c r="B39" s="25"/>
      <c r="C39" s="8"/>
      <c r="D39" s="8"/>
      <c r="E39" s="25"/>
      <c r="F39" s="24" t="str">
        <f>IF(D39="","",SUM(C38-D39))</f>
        <v/>
      </c>
      <c r="H39" s="7"/>
      <c r="I39" s="7"/>
    </row>
    <row r="40" spans="1:9" x14ac:dyDescent="0.2">
      <c r="A40" s="14"/>
      <c r="B40" s="25"/>
      <c r="C40" s="8"/>
      <c r="D40" s="8"/>
      <c r="E40" s="25"/>
      <c r="F40" s="24" t="str">
        <f>IF(D40="","",SUM(C38-D40))</f>
        <v/>
      </c>
      <c r="H40" s="7"/>
      <c r="I40" s="7"/>
    </row>
    <row r="41" spans="1:9" x14ac:dyDescent="0.2">
      <c r="A41" s="14"/>
      <c r="B41" s="25"/>
      <c r="C41" s="8"/>
      <c r="D41" s="8"/>
      <c r="E41" s="25"/>
      <c r="F41" s="24" t="str">
        <f>IF(D41="","",SUM(C38-D41))</f>
        <v/>
      </c>
      <c r="H41" s="7"/>
      <c r="I41" s="7"/>
    </row>
    <row r="42" spans="1:9" x14ac:dyDescent="0.2">
      <c r="A42" s="14"/>
      <c r="B42" s="25"/>
      <c r="C42" s="8"/>
      <c r="D42" s="8"/>
      <c r="E42" s="25"/>
      <c r="F42" s="24"/>
    </row>
    <row r="43" spans="1:9" x14ac:dyDescent="0.2">
      <c r="A43" s="14" t="s">
        <v>139</v>
      </c>
      <c r="B43" s="25" t="s">
        <v>119</v>
      </c>
      <c r="C43" s="8">
        <v>209.946</v>
      </c>
      <c r="D43" s="8">
        <v>1.44</v>
      </c>
      <c r="E43" s="25" t="s">
        <v>72</v>
      </c>
      <c r="F43" s="24">
        <f>IF(D43="","",SUM(C43-D43))</f>
        <v>208.506</v>
      </c>
      <c r="H43" s="7"/>
      <c r="I43" s="7"/>
    </row>
    <row r="44" spans="1:9" x14ac:dyDescent="0.2">
      <c r="A44" s="14"/>
      <c r="B44" s="25"/>
      <c r="C44" s="8"/>
      <c r="D44" s="8"/>
      <c r="E44" s="25"/>
      <c r="F44" s="24" t="str">
        <f>IF(D44="","",SUM(C43-D44))</f>
        <v/>
      </c>
      <c r="H44" s="7"/>
      <c r="I44" s="7"/>
    </row>
    <row r="45" spans="1:9" x14ac:dyDescent="0.2">
      <c r="A45" s="14"/>
      <c r="B45" s="25"/>
      <c r="C45" s="8"/>
      <c r="D45" s="8"/>
      <c r="E45" s="25"/>
      <c r="F45" s="24" t="str">
        <f>IF(D45="","",SUM(C43-D45))</f>
        <v/>
      </c>
      <c r="H45" s="7"/>
      <c r="I45" s="7"/>
    </row>
    <row r="46" spans="1:9" x14ac:dyDescent="0.2">
      <c r="A46" s="14"/>
      <c r="B46" s="25"/>
      <c r="C46" s="8"/>
      <c r="D46" s="8"/>
      <c r="E46" s="25"/>
      <c r="F46" s="24" t="str">
        <f>IF(D46="","",SUM(C43-D46))</f>
        <v/>
      </c>
      <c r="H46" s="7"/>
      <c r="I46" s="7"/>
    </row>
    <row r="47" spans="1:9" x14ac:dyDescent="0.2">
      <c r="A47" s="14"/>
      <c r="B47" s="25"/>
      <c r="C47" s="8"/>
      <c r="D47" s="8"/>
      <c r="E47" s="25"/>
      <c r="F47" s="24"/>
    </row>
    <row r="48" spans="1:9" x14ac:dyDescent="0.2">
      <c r="A48" s="14" t="s">
        <v>140</v>
      </c>
      <c r="B48" s="25" t="s">
        <v>119</v>
      </c>
      <c r="C48" s="8">
        <v>207.90899999999999</v>
      </c>
      <c r="D48" s="8">
        <v>1.49</v>
      </c>
      <c r="E48" s="25" t="s">
        <v>85</v>
      </c>
      <c r="F48" s="24">
        <f>IF(D48="","",SUM(C48-D48))</f>
        <v>206.41899999999998</v>
      </c>
      <c r="H48" s="7"/>
      <c r="I48" s="7"/>
    </row>
    <row r="49" spans="1:9" x14ac:dyDescent="0.2">
      <c r="A49" s="14"/>
      <c r="B49" s="25"/>
      <c r="C49" s="8"/>
      <c r="D49" s="8"/>
      <c r="E49" s="25"/>
      <c r="F49" s="24" t="str">
        <f>IF(D49="","",SUM(C48-D49))</f>
        <v/>
      </c>
      <c r="H49" s="7"/>
      <c r="I49" s="7"/>
    </row>
    <row r="50" spans="1:9" x14ac:dyDescent="0.2">
      <c r="A50" s="14"/>
      <c r="B50" s="25"/>
      <c r="C50" s="8"/>
      <c r="D50" s="8"/>
      <c r="E50" s="25"/>
      <c r="F50" s="24" t="str">
        <f>IF(D50="","",SUM(C48-D50))</f>
        <v/>
      </c>
      <c r="H50" s="7"/>
      <c r="I50" s="7"/>
    </row>
    <row r="51" spans="1:9" x14ac:dyDescent="0.2">
      <c r="A51" s="14"/>
      <c r="B51" s="25"/>
      <c r="C51" s="8"/>
      <c r="D51" s="8"/>
      <c r="E51" s="25"/>
      <c r="F51" s="24" t="str">
        <f>IF(D51="","",SUM(C48-D51))</f>
        <v/>
      </c>
      <c r="H51" s="7"/>
      <c r="I51" s="7"/>
    </row>
    <row r="52" spans="1:9" x14ac:dyDescent="0.2">
      <c r="A52" s="14"/>
      <c r="B52" s="25"/>
      <c r="C52" s="8"/>
      <c r="D52" s="8"/>
      <c r="E52" s="25"/>
      <c r="F52" s="24"/>
    </row>
    <row r="53" spans="1:9" x14ac:dyDescent="0.2">
      <c r="A53" s="14" t="s">
        <v>141</v>
      </c>
      <c r="B53" s="25" t="s">
        <v>119</v>
      </c>
      <c r="C53" s="8">
        <v>207.13900000000001</v>
      </c>
      <c r="D53" s="8">
        <v>1.52</v>
      </c>
      <c r="E53" s="25" t="s">
        <v>85</v>
      </c>
      <c r="F53" s="24">
        <f>IF(D53="","",SUM(C53-D53))</f>
        <v>205.619</v>
      </c>
      <c r="H53" s="7"/>
      <c r="I53" s="7"/>
    </row>
    <row r="54" spans="1:9" x14ac:dyDescent="0.2">
      <c r="A54" s="14"/>
      <c r="B54" s="25"/>
      <c r="C54" s="8"/>
      <c r="D54" s="8"/>
      <c r="E54" s="25"/>
      <c r="F54" s="24" t="str">
        <f>IF(D54="","",SUM(C53-D54))</f>
        <v/>
      </c>
      <c r="G54" s="22"/>
      <c r="H54" s="22"/>
      <c r="I54" s="7"/>
    </row>
    <row r="55" spans="1:9" x14ac:dyDescent="0.2">
      <c r="A55" s="14"/>
      <c r="B55" s="25"/>
      <c r="C55" s="8"/>
      <c r="D55" s="8"/>
      <c r="E55" s="25"/>
      <c r="F55" s="24" t="str">
        <f>IF(D55="","",SUM(C53-D55))</f>
        <v/>
      </c>
      <c r="G55" s="22"/>
      <c r="H55" s="22"/>
      <c r="I55" s="7"/>
    </row>
    <row r="56" spans="1:9" x14ac:dyDescent="0.2">
      <c r="A56" s="14"/>
      <c r="B56" s="25"/>
      <c r="C56" s="8"/>
      <c r="D56" s="8"/>
      <c r="E56" s="25"/>
      <c r="F56" s="24" t="str">
        <f>IF(D56="","",SUM(C53-D56))</f>
        <v/>
      </c>
      <c r="H56" s="7"/>
      <c r="I56" s="7"/>
    </row>
    <row r="57" spans="1:9" x14ac:dyDescent="0.2">
      <c r="C57" s="7"/>
      <c r="D57" s="7"/>
      <c r="E57" s="7"/>
    </row>
  </sheetData>
  <phoneticPr fontId="0" type="noConversion"/>
  <printOptions gridLines="1"/>
  <pageMargins left="0.75" right="0.75" top="1" bottom="1" header="0.5" footer="0.5"/>
  <pageSetup scale="8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zoomScaleNormal="100" workbookViewId="0">
      <selection activeCell="C60" sqref="C60"/>
    </sheetView>
  </sheetViews>
  <sheetFormatPr defaultRowHeight="12.75" x14ac:dyDescent="0.2"/>
  <cols>
    <col min="1" max="1" width="13.42578125" style="23" customWidth="1"/>
    <col min="2" max="2" width="14.42578125" customWidth="1"/>
    <col min="3" max="4" width="16.5703125" customWidth="1"/>
    <col min="5" max="5" width="12.28515625" bestFit="1" customWidth="1"/>
    <col min="6" max="6" width="16.28515625" style="5" customWidth="1"/>
    <col min="7" max="7" width="12.28515625" style="7" bestFit="1" customWidth="1"/>
  </cols>
  <sheetData>
    <row r="1" spans="1:9" x14ac:dyDescent="0.2">
      <c r="C1" s="1"/>
      <c r="D1" s="1" t="str">
        <f>'pg1'!D1</f>
        <v>Project Number:</v>
      </c>
      <c r="E1" s="5" t="str">
        <f>'pg1'!E1</f>
        <v>R2044B (PtB)</v>
      </c>
      <c r="F1" s="18"/>
    </row>
    <row r="2" spans="1:9" x14ac:dyDescent="0.2">
      <c r="C2" s="1"/>
      <c r="D2" s="1" t="str">
        <f>'pg1'!D2</f>
        <v>Job Type:</v>
      </c>
      <c r="E2" s="5" t="str">
        <f>'pg1'!E2</f>
        <v>As-Con</v>
      </c>
    </row>
    <row r="3" spans="1:9" x14ac:dyDescent="0.2">
      <c r="C3" s="1"/>
      <c r="D3" s="4" t="str">
        <f>'pg1'!D3</f>
        <v>City/Town:</v>
      </c>
      <c r="E3" s="5" t="str">
        <f>'pg1'!E3</f>
        <v>Halton Hills</v>
      </c>
      <c r="F3" s="18"/>
      <c r="G3" s="18"/>
    </row>
    <row r="4" spans="1:9" x14ac:dyDescent="0.2">
      <c r="C4" s="1"/>
      <c r="D4" s="4" t="str">
        <f>'pg1'!D4</f>
        <v>Crew:</v>
      </c>
      <c r="E4" s="5" t="str">
        <f>'pg1'!E4</f>
        <v>RJ, MD, SK</v>
      </c>
    </row>
    <row r="5" spans="1:9" x14ac:dyDescent="0.2">
      <c r="C5" s="1"/>
      <c r="D5" s="1"/>
    </row>
    <row r="6" spans="1:9" x14ac:dyDescent="0.2">
      <c r="A6" s="23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7"/>
      <c r="I6" s="7"/>
    </row>
    <row r="7" spans="1:9" x14ac:dyDescent="0.2">
      <c r="B7" s="7"/>
      <c r="E7" s="7"/>
    </row>
    <row r="8" spans="1:9" x14ac:dyDescent="0.2">
      <c r="A8" s="14" t="s">
        <v>142</v>
      </c>
      <c r="B8" s="25" t="s">
        <v>119</v>
      </c>
      <c r="C8" s="8">
        <v>206.20500000000001</v>
      </c>
      <c r="D8" s="8">
        <v>1.33</v>
      </c>
      <c r="E8" s="25" t="s">
        <v>72</v>
      </c>
      <c r="F8" s="24">
        <f>IF(D8="","",SUM(C8-D8))</f>
        <v>204.875</v>
      </c>
      <c r="H8" s="7"/>
      <c r="I8" s="7"/>
    </row>
    <row r="9" spans="1:9" x14ac:dyDescent="0.2">
      <c r="A9" s="14"/>
      <c r="B9" s="25"/>
      <c r="C9" s="8"/>
      <c r="D9" s="8"/>
      <c r="E9" s="25"/>
      <c r="F9" s="24" t="str">
        <f>IF(D9="","",SUM(C8-D9))</f>
        <v/>
      </c>
      <c r="H9" s="7"/>
      <c r="I9" s="7"/>
    </row>
    <row r="10" spans="1:9" x14ac:dyDescent="0.2">
      <c r="A10" s="14"/>
      <c r="B10" s="25"/>
      <c r="C10" s="8"/>
      <c r="D10" s="8"/>
      <c r="E10" s="25"/>
      <c r="F10" s="24" t="str">
        <f>IF(D10="","",SUM(C8-D10))</f>
        <v/>
      </c>
      <c r="H10" s="7"/>
      <c r="I10" s="7"/>
    </row>
    <row r="11" spans="1:9" x14ac:dyDescent="0.2">
      <c r="A11" s="14"/>
      <c r="B11" s="25"/>
      <c r="C11" s="8"/>
      <c r="D11" s="8"/>
      <c r="E11" s="25"/>
      <c r="F11" s="24" t="str">
        <f>IF(D11="","",SUM(C8-D11))</f>
        <v/>
      </c>
      <c r="H11" s="7"/>
      <c r="I11" s="7"/>
    </row>
    <row r="12" spans="1:9" x14ac:dyDescent="0.2">
      <c r="A12" s="14"/>
      <c r="B12" s="25"/>
      <c r="C12" s="8"/>
      <c r="D12" s="8"/>
      <c r="E12" s="25"/>
      <c r="F12" s="24"/>
    </row>
    <row r="13" spans="1:9" x14ac:dyDescent="0.2">
      <c r="A13" s="14" t="s">
        <v>143</v>
      </c>
      <c r="B13" s="25" t="s">
        <v>119</v>
      </c>
      <c r="C13" s="8">
        <v>205.78299999999999</v>
      </c>
      <c r="D13" s="8">
        <v>1.6</v>
      </c>
      <c r="E13" s="25" t="s">
        <v>72</v>
      </c>
      <c r="F13" s="24">
        <f>IF(D13="","",SUM(C13-D13))</f>
        <v>204.18299999999999</v>
      </c>
      <c r="H13" s="7"/>
      <c r="I13" s="7"/>
    </row>
    <row r="14" spans="1:9" x14ac:dyDescent="0.2">
      <c r="A14" s="14"/>
      <c r="B14" s="25"/>
      <c r="C14" s="8"/>
      <c r="D14" s="8"/>
      <c r="E14" s="25"/>
      <c r="F14" s="24" t="str">
        <f>IF(D14="","",SUM(C13-D14))</f>
        <v/>
      </c>
      <c r="H14" s="7"/>
      <c r="I14" s="7"/>
    </row>
    <row r="15" spans="1:9" x14ac:dyDescent="0.2">
      <c r="A15" s="14"/>
      <c r="B15" s="25"/>
      <c r="C15" s="8"/>
      <c r="D15" s="8"/>
      <c r="E15" s="25"/>
      <c r="F15" s="24" t="str">
        <f>IF(D15="","",SUM(C13-D15))</f>
        <v/>
      </c>
      <c r="H15" s="7"/>
      <c r="I15" s="7"/>
    </row>
    <row r="16" spans="1:9" x14ac:dyDescent="0.2">
      <c r="A16" s="14"/>
      <c r="B16" s="25"/>
      <c r="C16" s="8"/>
      <c r="D16" s="8"/>
      <c r="E16" s="25"/>
      <c r="F16" s="24" t="str">
        <f>IF(D16="","",SUM(C13-D16))</f>
        <v/>
      </c>
      <c r="H16" s="7"/>
      <c r="I16" s="7"/>
    </row>
    <row r="17" spans="1:9" x14ac:dyDescent="0.2">
      <c r="A17" s="14"/>
      <c r="B17" s="25"/>
      <c r="C17" s="8"/>
      <c r="D17" s="8"/>
      <c r="E17" s="25"/>
      <c r="F17" s="24"/>
    </row>
    <row r="18" spans="1:9" x14ac:dyDescent="0.2">
      <c r="A18" s="14" t="s">
        <v>144</v>
      </c>
      <c r="B18" s="25" t="s">
        <v>118</v>
      </c>
      <c r="C18" s="8">
        <v>205.53700000000001</v>
      </c>
      <c r="D18" s="8">
        <v>1.56</v>
      </c>
      <c r="E18" s="25" t="s">
        <v>72</v>
      </c>
      <c r="F18" s="24">
        <f>IF(D18="","",SUM(C18-D18))</f>
        <v>203.977</v>
      </c>
      <c r="H18" s="7"/>
      <c r="I18" s="7"/>
    </row>
    <row r="19" spans="1:9" x14ac:dyDescent="0.2">
      <c r="A19" s="14"/>
      <c r="B19" s="25"/>
      <c r="C19" s="8"/>
      <c r="D19" s="8"/>
      <c r="E19" s="25"/>
      <c r="F19" s="24" t="str">
        <f>IF(D19="","",SUM(C18-D19))</f>
        <v/>
      </c>
      <c r="H19" s="7"/>
      <c r="I19" s="7"/>
    </row>
    <row r="20" spans="1:9" x14ac:dyDescent="0.2">
      <c r="A20" s="14"/>
      <c r="B20" s="25"/>
      <c r="C20" s="8"/>
      <c r="D20" s="8"/>
      <c r="E20" s="25"/>
      <c r="F20" s="24" t="str">
        <f>IF(D20="","",SUM(C18-D20))</f>
        <v/>
      </c>
      <c r="H20" s="7"/>
      <c r="I20" s="7"/>
    </row>
    <row r="21" spans="1:9" x14ac:dyDescent="0.2">
      <c r="A21" s="14"/>
      <c r="B21" s="25"/>
      <c r="C21" s="8"/>
      <c r="D21" s="8"/>
      <c r="E21" s="25"/>
      <c r="F21" s="24" t="str">
        <f>IF(D21="","",SUM(C18-D21))</f>
        <v/>
      </c>
      <c r="H21" s="7"/>
      <c r="I21" s="7"/>
    </row>
    <row r="22" spans="1:9" x14ac:dyDescent="0.2">
      <c r="A22" s="14"/>
      <c r="B22" s="25"/>
      <c r="C22" s="8"/>
      <c r="D22" s="8"/>
      <c r="E22" s="25"/>
      <c r="F22" s="24"/>
    </row>
    <row r="23" spans="1:9" x14ac:dyDescent="0.2">
      <c r="A23" s="14" t="s">
        <v>145</v>
      </c>
      <c r="B23" s="25" t="s">
        <v>119</v>
      </c>
      <c r="C23" s="8">
        <v>205.80500000000001</v>
      </c>
      <c r="D23" s="8">
        <v>3.55</v>
      </c>
      <c r="E23" s="25" t="s">
        <v>72</v>
      </c>
      <c r="F23" s="24">
        <f>IF(D23="","",SUM(C23-D23))</f>
        <v>202.255</v>
      </c>
      <c r="H23" s="7"/>
      <c r="I23" s="7"/>
    </row>
    <row r="24" spans="1:9" x14ac:dyDescent="0.2">
      <c r="A24" s="14"/>
      <c r="B24" s="25"/>
      <c r="C24" s="8"/>
      <c r="D24" s="8">
        <v>2.36</v>
      </c>
      <c r="E24" s="25" t="s">
        <v>85</v>
      </c>
      <c r="F24" s="24">
        <f>IF(D24="","",SUM(C23-D24))</f>
        <v>203.44499999999999</v>
      </c>
      <c r="H24" s="7"/>
      <c r="I24" s="7"/>
    </row>
    <row r="25" spans="1:9" x14ac:dyDescent="0.2">
      <c r="A25" s="14"/>
      <c r="B25" s="25"/>
      <c r="C25" s="8"/>
      <c r="D25" s="8"/>
      <c r="E25" s="25"/>
      <c r="F25" s="24" t="str">
        <f>IF(D25="","",SUM(C23-D25))</f>
        <v/>
      </c>
      <c r="H25" s="7"/>
      <c r="I25" s="7"/>
    </row>
    <row r="26" spans="1:9" x14ac:dyDescent="0.2">
      <c r="A26" s="14"/>
      <c r="B26" s="25"/>
      <c r="C26" s="8"/>
      <c r="D26" s="8"/>
      <c r="E26" s="25"/>
      <c r="F26" s="24" t="str">
        <f>IF(D26="","",SUM(C23-D26))</f>
        <v/>
      </c>
      <c r="H26" s="7"/>
      <c r="I26" s="7"/>
    </row>
    <row r="27" spans="1:9" x14ac:dyDescent="0.2">
      <c r="A27" s="14"/>
      <c r="B27" s="25"/>
      <c r="C27" s="8"/>
      <c r="D27" s="8"/>
      <c r="E27" s="25"/>
      <c r="F27" s="24"/>
    </row>
    <row r="28" spans="1:9" x14ac:dyDescent="0.2">
      <c r="A28" s="14" t="s">
        <v>146</v>
      </c>
      <c r="B28" s="25" t="s">
        <v>118</v>
      </c>
      <c r="C28" s="8">
        <v>206.351</v>
      </c>
      <c r="D28" s="8">
        <v>2.2599999999999998</v>
      </c>
      <c r="E28" s="25" t="s">
        <v>70</v>
      </c>
      <c r="F28" s="24">
        <f>IF(D28="","",SUM(C28-D28))</f>
        <v>204.09100000000001</v>
      </c>
      <c r="H28" s="7"/>
      <c r="I28" s="7"/>
    </row>
    <row r="29" spans="1:9" x14ac:dyDescent="0.2">
      <c r="A29" s="14"/>
      <c r="B29" s="25" t="s">
        <v>151</v>
      </c>
      <c r="C29" s="8"/>
      <c r="D29" s="8">
        <v>2.13</v>
      </c>
      <c r="E29" s="25" t="s">
        <v>85</v>
      </c>
      <c r="F29" s="24">
        <f>IF(D29="","",SUM(C28-D29))</f>
        <v>204.221</v>
      </c>
      <c r="H29" s="7"/>
      <c r="I29" s="7"/>
    </row>
    <row r="30" spans="1:9" x14ac:dyDescent="0.2">
      <c r="A30" s="14"/>
      <c r="B30" s="25"/>
      <c r="C30" s="8"/>
      <c r="D30" s="8"/>
      <c r="E30" s="25"/>
      <c r="F30" s="24" t="str">
        <f>IF(D30="","",SUM(C28-D30))</f>
        <v/>
      </c>
      <c r="H30" s="7"/>
      <c r="I30" s="7"/>
    </row>
    <row r="31" spans="1:9" x14ac:dyDescent="0.2">
      <c r="A31" s="14"/>
      <c r="B31" s="25"/>
      <c r="C31" s="8"/>
      <c r="D31" s="8"/>
      <c r="E31" s="25"/>
      <c r="F31" s="24" t="str">
        <f>IF(D31="","",SUM(C28-D31))</f>
        <v/>
      </c>
      <c r="H31" s="7"/>
      <c r="I31" s="7"/>
    </row>
    <row r="32" spans="1:9" x14ac:dyDescent="0.2">
      <c r="A32" s="14"/>
      <c r="B32" s="25"/>
      <c r="C32" s="8"/>
      <c r="D32" s="8"/>
      <c r="E32" s="25"/>
      <c r="F32" s="24"/>
    </row>
    <row r="33" spans="1:9" x14ac:dyDescent="0.2">
      <c r="A33" s="14" t="s">
        <v>147</v>
      </c>
      <c r="B33" s="25" t="s">
        <v>148</v>
      </c>
      <c r="C33" s="8">
        <v>206.46</v>
      </c>
      <c r="D33" s="8">
        <v>3.2</v>
      </c>
      <c r="E33" s="25" t="s">
        <v>149</v>
      </c>
      <c r="F33" s="24">
        <f>IF(D33="","",SUM(C33-D33))</f>
        <v>203.26000000000002</v>
      </c>
      <c r="G33" s="7" t="s">
        <v>150</v>
      </c>
      <c r="H33" s="7"/>
      <c r="I33" s="7"/>
    </row>
    <row r="34" spans="1:9" x14ac:dyDescent="0.2">
      <c r="A34" s="14"/>
      <c r="B34" s="25"/>
      <c r="C34" s="8"/>
      <c r="D34" s="8"/>
      <c r="E34" s="25"/>
      <c r="F34" s="24" t="str">
        <f>IF(D34="","",SUM(C33-D34))</f>
        <v/>
      </c>
      <c r="H34" s="7"/>
      <c r="I34" s="7"/>
    </row>
    <row r="35" spans="1:9" x14ac:dyDescent="0.2">
      <c r="A35" s="14"/>
      <c r="B35" s="25"/>
      <c r="C35" s="8"/>
      <c r="D35" s="8"/>
      <c r="E35" s="25"/>
      <c r="F35" s="24" t="str">
        <f>IF(D35="","",SUM(C33-D35))</f>
        <v/>
      </c>
      <c r="H35" s="7"/>
      <c r="I35" s="7"/>
    </row>
    <row r="36" spans="1:9" x14ac:dyDescent="0.2">
      <c r="A36" s="14"/>
      <c r="B36" s="25"/>
      <c r="C36" s="8"/>
      <c r="D36" s="8"/>
      <c r="E36" s="25"/>
      <c r="F36" s="24" t="str">
        <f>IF(D36="","",SUM(C33-D36))</f>
        <v/>
      </c>
      <c r="H36" s="7"/>
      <c r="I36" s="7"/>
    </row>
    <row r="37" spans="1:9" x14ac:dyDescent="0.2">
      <c r="A37" s="14"/>
      <c r="B37" s="25"/>
      <c r="C37" s="8"/>
      <c r="D37" s="8"/>
      <c r="E37" s="25"/>
      <c r="F37" s="24"/>
    </row>
    <row r="38" spans="1:9" x14ac:dyDescent="0.2">
      <c r="A38" s="14" t="s">
        <v>152</v>
      </c>
      <c r="B38" s="25" t="s">
        <v>55</v>
      </c>
      <c r="C38" s="8">
        <v>207.47499999999999</v>
      </c>
      <c r="D38" s="8">
        <v>1.26</v>
      </c>
      <c r="E38" s="25" t="s">
        <v>72</v>
      </c>
      <c r="F38" s="24">
        <f>IF(D38="","",SUM(C38-D38))</f>
        <v>206.215</v>
      </c>
      <c r="H38" s="7"/>
      <c r="I38" s="7"/>
    </row>
    <row r="39" spans="1:9" x14ac:dyDescent="0.2">
      <c r="A39" s="14"/>
      <c r="B39" s="25"/>
      <c r="C39" s="8"/>
      <c r="D39" s="8">
        <v>1.2</v>
      </c>
      <c r="E39" s="25" t="s">
        <v>70</v>
      </c>
      <c r="F39" s="24">
        <f>IF(D39="","",SUM(C38-D39))</f>
        <v>206.27500000000001</v>
      </c>
      <c r="H39" s="7"/>
      <c r="I39" s="7"/>
    </row>
    <row r="40" spans="1:9" x14ac:dyDescent="0.2">
      <c r="A40" s="14"/>
      <c r="B40" s="25"/>
      <c r="C40" s="8"/>
      <c r="D40" s="8">
        <v>1.22</v>
      </c>
      <c r="E40" s="25" t="s">
        <v>85</v>
      </c>
      <c r="F40" s="24">
        <f>IF(D40="","",SUM(C38-D40))</f>
        <v>206.255</v>
      </c>
      <c r="H40" s="7"/>
      <c r="I40" s="7"/>
    </row>
    <row r="41" spans="1:9" x14ac:dyDescent="0.2">
      <c r="A41" s="14"/>
      <c r="B41" s="25"/>
      <c r="C41" s="8"/>
      <c r="D41" s="8"/>
      <c r="E41" s="25"/>
      <c r="F41" s="24" t="str">
        <f>IF(D41="","",SUM(C38-D41))</f>
        <v/>
      </c>
      <c r="H41" s="7"/>
      <c r="I41" s="7"/>
    </row>
    <row r="42" spans="1:9" x14ac:dyDescent="0.2">
      <c r="A42" s="14"/>
      <c r="B42" s="25"/>
      <c r="C42" s="8"/>
      <c r="D42" s="8"/>
      <c r="E42" s="25"/>
      <c r="F42" s="24"/>
    </row>
    <row r="43" spans="1:9" x14ac:dyDescent="0.2">
      <c r="A43" s="14">
        <v>400</v>
      </c>
      <c r="B43" s="25" t="s">
        <v>55</v>
      </c>
      <c r="C43" s="8">
        <v>205.74700000000001</v>
      </c>
      <c r="D43" s="8">
        <v>4.18</v>
      </c>
      <c r="E43" s="25" t="s">
        <v>69</v>
      </c>
      <c r="F43" s="24">
        <f>IF(D43="","",SUM(C43-D43))</f>
        <v>201.56700000000001</v>
      </c>
      <c r="H43" s="7"/>
      <c r="I43" s="7"/>
    </row>
    <row r="44" spans="1:9" x14ac:dyDescent="0.2">
      <c r="A44" s="14"/>
      <c r="B44" s="25"/>
      <c r="C44" s="8"/>
      <c r="D44" s="8">
        <v>4.0999999999999996</v>
      </c>
      <c r="E44" s="25" t="s">
        <v>70</v>
      </c>
      <c r="F44" s="24">
        <f>IF(D44="","",SUM(C43-D44))</f>
        <v>201.64700000000002</v>
      </c>
      <c r="H44" s="7"/>
      <c r="I44" s="7"/>
    </row>
    <row r="45" spans="1:9" x14ac:dyDescent="0.2">
      <c r="A45" s="14"/>
      <c r="B45" s="25"/>
      <c r="C45" s="8"/>
      <c r="D45" s="8"/>
      <c r="E45" s="25"/>
      <c r="F45" s="24" t="str">
        <f>IF(D45="","",SUM(C43-D45))</f>
        <v/>
      </c>
      <c r="H45" s="7"/>
      <c r="I45" s="7"/>
    </row>
    <row r="46" spans="1:9" x14ac:dyDescent="0.2">
      <c r="A46" s="14"/>
      <c r="B46" s="25"/>
      <c r="C46" s="8"/>
      <c r="D46" s="8"/>
      <c r="E46" s="25"/>
      <c r="F46" s="24" t="str">
        <f>IF(D46="","",SUM(C43-D46))</f>
        <v/>
      </c>
      <c r="H46" s="7"/>
      <c r="I46" s="7"/>
    </row>
    <row r="47" spans="1:9" x14ac:dyDescent="0.2">
      <c r="A47" s="14"/>
      <c r="B47" s="25"/>
      <c r="C47" s="8"/>
      <c r="D47" s="8"/>
      <c r="E47" s="25"/>
      <c r="F47" s="24"/>
    </row>
    <row r="48" spans="1:9" x14ac:dyDescent="0.2">
      <c r="A48" s="14">
        <f>IF(D43&gt;0,A43+1,0)</f>
        <v>401</v>
      </c>
      <c r="B48" s="25" t="s">
        <v>55</v>
      </c>
      <c r="C48" s="8">
        <v>215.34800000000001</v>
      </c>
      <c r="D48" s="8">
        <v>1.31</v>
      </c>
      <c r="E48" s="25" t="s">
        <v>69</v>
      </c>
      <c r="F48" s="24">
        <f>IF(D48="","",SUM(C48-D48))</f>
        <v>214.03800000000001</v>
      </c>
      <c r="H48" s="7"/>
      <c r="I48" s="7"/>
    </row>
    <row r="49" spans="1:9" x14ac:dyDescent="0.2">
      <c r="A49" s="14"/>
      <c r="B49" s="25"/>
      <c r="C49" s="8"/>
      <c r="D49" s="8">
        <v>1.29</v>
      </c>
      <c r="E49" s="25" t="s">
        <v>121</v>
      </c>
      <c r="F49" s="24">
        <f>IF(D49="","",SUM(C48-D49))</f>
        <v>214.05800000000002</v>
      </c>
      <c r="H49" s="7"/>
      <c r="I49" s="7"/>
    </row>
    <row r="50" spans="1:9" x14ac:dyDescent="0.2">
      <c r="A50" s="14"/>
      <c r="B50" s="25"/>
      <c r="C50" s="8"/>
      <c r="D50" s="8">
        <v>1.3</v>
      </c>
      <c r="E50" s="25" t="s">
        <v>72</v>
      </c>
      <c r="F50" s="24">
        <f>IF(D50="","",SUM(C48-D50))</f>
        <v>214.048</v>
      </c>
      <c r="H50" s="7"/>
      <c r="I50" s="7"/>
    </row>
    <row r="51" spans="1:9" x14ac:dyDescent="0.2">
      <c r="A51" s="14"/>
      <c r="B51" s="25"/>
      <c r="C51" s="8"/>
      <c r="D51" s="8"/>
      <c r="E51" s="25"/>
      <c r="F51" s="24" t="str">
        <f>IF(D51="","",SUM(C48-D51))</f>
        <v/>
      </c>
      <c r="H51" s="7"/>
      <c r="I51" s="7"/>
    </row>
    <row r="52" spans="1:9" x14ac:dyDescent="0.2">
      <c r="A52" s="14"/>
      <c r="B52" s="25"/>
      <c r="C52" s="8"/>
      <c r="D52" s="8"/>
      <c r="E52" s="25"/>
      <c r="F52" s="24"/>
    </row>
    <row r="53" spans="1:9" x14ac:dyDescent="0.2">
      <c r="A53" s="14">
        <v>403</v>
      </c>
      <c r="B53" s="25" t="s">
        <v>55</v>
      </c>
      <c r="C53" s="8">
        <v>215.404</v>
      </c>
      <c r="D53" s="8">
        <v>1.69</v>
      </c>
      <c r="E53" s="25" t="s">
        <v>69</v>
      </c>
      <c r="F53" s="24">
        <f>IF(D53="","",SUM(C53-D53))</f>
        <v>213.714</v>
      </c>
      <c r="H53" s="7"/>
      <c r="I53" s="7"/>
    </row>
    <row r="54" spans="1:9" x14ac:dyDescent="0.2">
      <c r="A54" s="14"/>
      <c r="B54" s="25"/>
      <c r="C54" s="8"/>
      <c r="D54" s="8">
        <v>1.68</v>
      </c>
      <c r="E54" s="25" t="s">
        <v>70</v>
      </c>
      <c r="F54" s="24">
        <f>IF(D54="","",SUM(C53-D54))</f>
        <v>213.72399999999999</v>
      </c>
      <c r="H54" s="7"/>
      <c r="I54" s="7"/>
    </row>
    <row r="55" spans="1:9" x14ac:dyDescent="0.2">
      <c r="A55" s="14"/>
      <c r="B55" s="25"/>
      <c r="C55" s="8"/>
      <c r="D55" s="8">
        <v>1.33</v>
      </c>
      <c r="E55" s="25" t="s">
        <v>85</v>
      </c>
      <c r="F55" s="24">
        <f>IF(D55="","",SUM(C53-D55))</f>
        <v>214.07399999999998</v>
      </c>
      <c r="H55" s="7"/>
      <c r="I55" s="7"/>
    </row>
    <row r="56" spans="1:9" x14ac:dyDescent="0.2">
      <c r="A56" s="14"/>
      <c r="B56" s="25"/>
      <c r="C56" s="8"/>
      <c r="D56" s="8"/>
      <c r="E56" s="25"/>
      <c r="F56" s="24" t="str">
        <f>IF(D56="","",SUM(C53-D56))</f>
        <v/>
      </c>
      <c r="H56" s="7"/>
      <c r="I56" s="7"/>
    </row>
    <row r="57" spans="1:9" x14ac:dyDescent="0.2">
      <c r="B57" s="6"/>
      <c r="C57" s="7"/>
      <c r="D57" s="7"/>
      <c r="E57" s="7"/>
    </row>
  </sheetData>
  <phoneticPr fontId="0" type="noConversion"/>
  <printOptions gridLines="1"/>
  <pageMargins left="0.75" right="0.75" top="1" bottom="1" header="0.5" footer="0.5"/>
  <pageSetup scale="8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1"/>
  <sheetViews>
    <sheetView workbookViewId="0"/>
  </sheetViews>
  <sheetFormatPr defaultRowHeight="12.75" x14ac:dyDescent="0.2"/>
  <cols>
    <col min="1" max="1" width="6.140625" bestFit="1" customWidth="1"/>
    <col min="2" max="2" width="10.28515625" bestFit="1" customWidth="1"/>
    <col min="3" max="3" width="7.5703125" bestFit="1" customWidth="1"/>
  </cols>
  <sheetData>
    <row r="1" spans="1:9" x14ac:dyDescent="0.2">
      <c r="C1" s="1" t="s">
        <v>0</v>
      </c>
      <c r="D1" s="1"/>
      <c r="E1" s="18"/>
      <c r="F1" s="18"/>
    </row>
    <row r="2" spans="1:9" x14ac:dyDescent="0.2">
      <c r="C2" s="1" t="s">
        <v>11</v>
      </c>
      <c r="D2" s="1"/>
      <c r="E2" s="4"/>
      <c r="F2" s="5" t="s">
        <v>12</v>
      </c>
    </row>
    <row r="3" spans="1:9" x14ac:dyDescent="0.2">
      <c r="C3" s="1" t="s">
        <v>13</v>
      </c>
      <c r="D3" s="18"/>
      <c r="E3" s="18"/>
      <c r="F3" s="18"/>
      <c r="G3" s="18"/>
    </row>
    <row r="4" spans="1:9" x14ac:dyDescent="0.2">
      <c r="A4" t="s">
        <v>14</v>
      </c>
      <c r="B4" t="s">
        <v>5</v>
      </c>
      <c r="C4" s="1" t="s">
        <v>15</v>
      </c>
      <c r="D4" s="18"/>
      <c r="E4" s="18"/>
    </row>
    <row r="5" spans="1:9" x14ac:dyDescent="0.2">
      <c r="C5" s="1"/>
      <c r="D5" s="1"/>
    </row>
    <row r="6" spans="1:9" x14ac:dyDescent="0.2">
      <c r="A6" t="s">
        <v>4</v>
      </c>
      <c r="B6" t="s">
        <v>5</v>
      </c>
      <c r="C6" t="s">
        <v>6</v>
      </c>
      <c r="D6" t="s">
        <v>7</v>
      </c>
      <c r="E6" t="s">
        <v>8</v>
      </c>
      <c r="F6" s="2" t="s">
        <v>9</v>
      </c>
      <c r="G6" s="7" t="s">
        <v>10</v>
      </c>
      <c r="H6" s="7"/>
      <c r="I6" s="7"/>
    </row>
    <row r="7" spans="1:9" x14ac:dyDescent="0.2">
      <c r="B7" s="6"/>
      <c r="C7" s="1"/>
      <c r="F7" s="2"/>
    </row>
    <row r="8" spans="1:9" x14ac:dyDescent="0.2">
      <c r="A8" s="12"/>
      <c r="B8" s="13"/>
      <c r="C8" s="14"/>
      <c r="D8" s="15"/>
      <c r="E8" s="16" t="s">
        <v>16</v>
      </c>
      <c r="F8" s="9" t="str">
        <f>IF(D8="","",SUM(C8-D8))</f>
        <v/>
      </c>
    </row>
    <row r="9" spans="1:9" x14ac:dyDescent="0.2">
      <c r="A9" s="12"/>
      <c r="B9" s="13"/>
      <c r="C9" s="14"/>
      <c r="D9" s="15"/>
      <c r="E9" s="16" t="s">
        <v>17</v>
      </c>
      <c r="F9" s="9" t="str">
        <f>IF(D9="","",SUM(C8-D9))</f>
        <v/>
      </c>
    </row>
    <row r="10" spans="1:9" x14ac:dyDescent="0.2">
      <c r="A10" s="12"/>
      <c r="B10" s="13"/>
      <c r="C10" s="14"/>
      <c r="D10" s="15"/>
      <c r="E10" s="16" t="s">
        <v>18</v>
      </c>
      <c r="F10" s="9" t="str">
        <f>IF(D10="","",SUM(C8-D10))</f>
        <v/>
      </c>
    </row>
    <row r="11" spans="1:9" x14ac:dyDescent="0.2">
      <c r="A11" s="12"/>
      <c r="B11" s="13"/>
      <c r="C11" s="14"/>
      <c r="D11" s="15"/>
      <c r="E11" s="16" t="s">
        <v>19</v>
      </c>
      <c r="F11" s="9" t="str">
        <f>IF(D11="","",SUM(C8-D11))</f>
        <v/>
      </c>
    </row>
    <row r="12" spans="1:9" x14ac:dyDescent="0.2">
      <c r="A12" s="12"/>
      <c r="B12" s="13"/>
      <c r="C12" s="14"/>
      <c r="D12" s="15"/>
      <c r="E12" s="16"/>
      <c r="F12" s="9"/>
    </row>
    <row r="13" spans="1:9" x14ac:dyDescent="0.2">
      <c r="A13" s="12"/>
      <c r="B13" s="13"/>
      <c r="C13" s="14"/>
      <c r="D13" s="15"/>
      <c r="E13" s="16" t="s">
        <v>16</v>
      </c>
      <c r="F13" s="9" t="str">
        <f>IF(D13="","",SUM(C13-D13))</f>
        <v/>
      </c>
    </row>
    <row r="14" spans="1:9" x14ac:dyDescent="0.2">
      <c r="A14" s="12"/>
      <c r="B14" s="13"/>
      <c r="C14" s="14"/>
      <c r="D14" s="15"/>
      <c r="E14" s="16" t="s">
        <v>17</v>
      </c>
      <c r="F14" s="9" t="str">
        <f>IF(D14="","",SUM(C13-D14))</f>
        <v/>
      </c>
    </row>
    <row r="15" spans="1:9" x14ac:dyDescent="0.2">
      <c r="A15" s="12"/>
      <c r="B15" s="13"/>
      <c r="C15" s="14"/>
      <c r="D15" s="15"/>
      <c r="E15" s="16" t="s">
        <v>18</v>
      </c>
      <c r="F15" s="9" t="str">
        <f>IF(D15="","",SUM(C13-D15))</f>
        <v/>
      </c>
    </row>
    <row r="16" spans="1:9" x14ac:dyDescent="0.2">
      <c r="A16" s="12"/>
      <c r="B16" s="13"/>
      <c r="C16" s="14"/>
      <c r="D16" s="15"/>
      <c r="E16" s="16" t="s">
        <v>19</v>
      </c>
      <c r="F16" s="9" t="str">
        <f>IF(D16="","",SUM(C13-D16))</f>
        <v/>
      </c>
    </row>
    <row r="17" spans="1:6" x14ac:dyDescent="0.2">
      <c r="A17" s="12"/>
      <c r="B17" s="13"/>
      <c r="C17" s="14"/>
      <c r="D17" s="15"/>
      <c r="E17" s="16"/>
      <c r="F17" s="9"/>
    </row>
    <row r="18" spans="1:6" x14ac:dyDescent="0.2">
      <c r="A18" s="12"/>
      <c r="B18" s="13"/>
      <c r="C18" s="14"/>
      <c r="D18" s="15"/>
      <c r="E18" s="16" t="s">
        <v>16</v>
      </c>
      <c r="F18" s="9" t="str">
        <f>IF(D18="","",SUM(C18-D18))</f>
        <v/>
      </c>
    </row>
    <row r="19" spans="1:6" x14ac:dyDescent="0.2">
      <c r="A19" s="12"/>
      <c r="B19" s="13"/>
      <c r="C19" s="14"/>
      <c r="D19" s="15"/>
      <c r="E19" s="16" t="s">
        <v>17</v>
      </c>
      <c r="F19" s="9" t="str">
        <f>IF(D19="","",SUM(C18-D19))</f>
        <v/>
      </c>
    </row>
    <row r="20" spans="1:6" x14ac:dyDescent="0.2">
      <c r="A20" s="12"/>
      <c r="B20" s="13"/>
      <c r="C20" s="14"/>
      <c r="D20" s="15"/>
      <c r="E20" s="16" t="s">
        <v>18</v>
      </c>
      <c r="F20" s="9" t="str">
        <f>IF(D20="","",SUM(C18-D20))</f>
        <v/>
      </c>
    </row>
    <row r="21" spans="1:6" x14ac:dyDescent="0.2">
      <c r="A21" s="12"/>
      <c r="B21" s="13"/>
      <c r="C21" s="14"/>
      <c r="D21" s="15"/>
      <c r="E21" s="16" t="s">
        <v>19</v>
      </c>
      <c r="F21" s="9" t="str">
        <f>IF(D21="","",SUM(C18-D21))</f>
        <v/>
      </c>
    </row>
    <row r="22" spans="1:6" x14ac:dyDescent="0.2">
      <c r="A22" s="12"/>
      <c r="B22" s="13"/>
      <c r="C22" s="14"/>
      <c r="D22" s="15"/>
      <c r="E22" s="16"/>
      <c r="F22" s="9"/>
    </row>
    <row r="23" spans="1:6" x14ac:dyDescent="0.2">
      <c r="A23" s="12"/>
      <c r="B23" s="13"/>
      <c r="C23" s="14"/>
      <c r="D23" s="15"/>
      <c r="E23" s="16" t="s">
        <v>16</v>
      </c>
      <c r="F23" s="9" t="str">
        <f>IF(D23="","",SUM(C23-D23))</f>
        <v/>
      </c>
    </row>
    <row r="24" spans="1:6" x14ac:dyDescent="0.2">
      <c r="A24" s="12"/>
      <c r="B24" s="13"/>
      <c r="C24" s="14"/>
      <c r="D24" s="15"/>
      <c r="E24" s="16" t="s">
        <v>17</v>
      </c>
      <c r="F24" s="9" t="str">
        <f>IF(D24="","",SUM(C23-D24))</f>
        <v/>
      </c>
    </row>
    <row r="25" spans="1:6" x14ac:dyDescent="0.2">
      <c r="A25" s="12"/>
      <c r="B25" s="13"/>
      <c r="C25" s="14"/>
      <c r="D25" s="15"/>
      <c r="E25" s="16" t="s">
        <v>18</v>
      </c>
      <c r="F25" s="9" t="str">
        <f>IF(D25="","",SUM(C23-D25))</f>
        <v/>
      </c>
    </row>
    <row r="26" spans="1:6" x14ac:dyDescent="0.2">
      <c r="A26" s="12"/>
      <c r="B26" s="13"/>
      <c r="C26" s="14"/>
      <c r="D26" s="15"/>
      <c r="E26" s="16" t="s">
        <v>19</v>
      </c>
      <c r="F26" s="9" t="str">
        <f>IF(D26="","",SUM(C23-D26))</f>
        <v/>
      </c>
    </row>
    <row r="27" spans="1:6" x14ac:dyDescent="0.2">
      <c r="A27" s="12"/>
      <c r="B27" s="13"/>
      <c r="C27" s="14"/>
      <c r="D27" s="15"/>
      <c r="E27" s="16"/>
      <c r="F27" s="9"/>
    </row>
    <row r="28" spans="1:6" x14ac:dyDescent="0.2">
      <c r="A28" s="12"/>
      <c r="B28" s="13"/>
      <c r="C28" s="14"/>
      <c r="D28" s="15"/>
      <c r="E28" s="16" t="s">
        <v>16</v>
      </c>
      <c r="F28" s="9" t="str">
        <f>IF(D28="","",SUM(C28-D28))</f>
        <v/>
      </c>
    </row>
    <row r="29" spans="1:6" x14ac:dyDescent="0.2">
      <c r="A29" s="12"/>
      <c r="B29" s="13"/>
      <c r="C29" s="14"/>
      <c r="D29" s="15"/>
      <c r="E29" s="16" t="s">
        <v>17</v>
      </c>
      <c r="F29" s="9" t="str">
        <f>IF(D29="","",SUM(C28-D29))</f>
        <v/>
      </c>
    </row>
    <row r="30" spans="1:6" x14ac:dyDescent="0.2">
      <c r="A30" s="12"/>
      <c r="B30" s="13"/>
      <c r="C30" s="14"/>
      <c r="D30" s="15"/>
      <c r="E30" s="16" t="s">
        <v>18</v>
      </c>
      <c r="F30" s="9" t="str">
        <f>IF(D30="","",SUM(C28-D30))</f>
        <v/>
      </c>
    </row>
    <row r="31" spans="1:6" x14ac:dyDescent="0.2">
      <c r="A31" s="12"/>
      <c r="B31" s="13"/>
      <c r="C31" s="14"/>
      <c r="D31" s="15"/>
      <c r="E31" s="16" t="s">
        <v>19</v>
      </c>
      <c r="F31" s="9" t="str">
        <f>IF(D31="","",SUM(C28-D31))</f>
        <v/>
      </c>
    </row>
    <row r="32" spans="1:6" x14ac:dyDescent="0.2">
      <c r="A32" s="12"/>
      <c r="B32" s="13"/>
      <c r="C32" s="14"/>
      <c r="D32" s="15"/>
      <c r="E32" s="16"/>
      <c r="F32" s="9"/>
    </row>
    <row r="33" spans="1:6" x14ac:dyDescent="0.2">
      <c r="A33" s="12"/>
      <c r="B33" s="13"/>
      <c r="C33" s="14"/>
      <c r="D33" s="15"/>
      <c r="E33" s="16" t="s">
        <v>16</v>
      </c>
      <c r="F33" s="9" t="str">
        <f>IF(D33="","",SUM(C33-D33))</f>
        <v/>
      </c>
    </row>
    <row r="34" spans="1:6" x14ac:dyDescent="0.2">
      <c r="A34" s="12"/>
      <c r="B34" s="13"/>
      <c r="C34" s="14"/>
      <c r="D34" s="15"/>
      <c r="E34" s="16" t="s">
        <v>17</v>
      </c>
      <c r="F34" s="9" t="str">
        <f>IF(D34="","",SUM(C33-D34))</f>
        <v/>
      </c>
    </row>
    <row r="35" spans="1:6" x14ac:dyDescent="0.2">
      <c r="A35" s="12"/>
      <c r="B35" s="13"/>
      <c r="C35" s="14"/>
      <c r="D35" s="15"/>
      <c r="E35" s="16" t="s">
        <v>18</v>
      </c>
      <c r="F35" s="9" t="str">
        <f>IF(D35="","",SUM(C33-D35))</f>
        <v/>
      </c>
    </row>
    <row r="36" spans="1:6" x14ac:dyDescent="0.2">
      <c r="A36" s="12"/>
      <c r="B36" s="13"/>
      <c r="C36" s="14"/>
      <c r="D36" s="15"/>
      <c r="E36" s="16" t="s">
        <v>19</v>
      </c>
      <c r="F36" s="9" t="str">
        <f>IF(D36="","",SUM(C33-D36))</f>
        <v/>
      </c>
    </row>
    <row r="37" spans="1:6" x14ac:dyDescent="0.2">
      <c r="A37" s="17"/>
      <c r="B37" s="13"/>
      <c r="C37" s="14"/>
      <c r="D37" s="15"/>
      <c r="E37" s="16"/>
      <c r="F37" s="9"/>
    </row>
    <row r="38" spans="1:6" x14ac:dyDescent="0.2">
      <c r="A38" s="10"/>
      <c r="B38" s="11"/>
      <c r="C38" s="19"/>
      <c r="D38" s="8"/>
      <c r="E38" s="3" t="s">
        <v>16</v>
      </c>
      <c r="F38" s="9" t="str">
        <f>IF(D38="","",SUM(C38-D38))</f>
        <v/>
      </c>
    </row>
    <row r="39" spans="1:6" x14ac:dyDescent="0.2">
      <c r="A39" s="10"/>
      <c r="B39" s="11"/>
      <c r="C39" s="19"/>
      <c r="D39" s="8"/>
      <c r="E39" s="3" t="s">
        <v>17</v>
      </c>
      <c r="F39" s="9" t="str">
        <f>IF(D39="","",SUM(C38-D39))</f>
        <v/>
      </c>
    </row>
    <row r="40" spans="1:6" x14ac:dyDescent="0.2">
      <c r="A40" s="10"/>
      <c r="B40" s="11"/>
      <c r="C40" s="19"/>
      <c r="D40" s="8"/>
      <c r="E40" s="3" t="s">
        <v>18</v>
      </c>
      <c r="F40" s="9" t="str">
        <f>IF(D40="","",SUM(C38-D40))</f>
        <v/>
      </c>
    </row>
    <row r="41" spans="1:6" x14ac:dyDescent="0.2">
      <c r="A41" s="10"/>
      <c r="B41" s="11"/>
      <c r="C41" s="19"/>
      <c r="D41" s="8"/>
      <c r="E41" s="3" t="s">
        <v>19</v>
      </c>
      <c r="F41" s="9" t="str">
        <f>IF(D41="","",SUM(C38-D41))</f>
        <v/>
      </c>
    </row>
    <row r="42" spans="1:6" x14ac:dyDescent="0.2">
      <c r="A42" s="10"/>
      <c r="B42" s="11"/>
      <c r="C42" s="19"/>
      <c r="D42" s="8"/>
      <c r="E42" s="3"/>
      <c r="F42" s="9"/>
    </row>
    <row r="43" spans="1:6" x14ac:dyDescent="0.2">
      <c r="A43" s="10"/>
      <c r="B43" s="11"/>
      <c r="C43" s="19"/>
      <c r="D43" s="8"/>
      <c r="E43" s="3" t="s">
        <v>16</v>
      </c>
      <c r="F43" s="9" t="str">
        <f>IF(D43="","",SUM(C43-D43))</f>
        <v/>
      </c>
    </row>
    <row r="44" spans="1:6" x14ac:dyDescent="0.2">
      <c r="A44" s="10"/>
      <c r="B44" s="11"/>
      <c r="C44" s="19"/>
      <c r="D44" s="8"/>
      <c r="E44" s="3" t="s">
        <v>17</v>
      </c>
      <c r="F44" s="9" t="str">
        <f>IF(D44="","",SUM(C43-D44))</f>
        <v/>
      </c>
    </row>
    <row r="45" spans="1:6" x14ac:dyDescent="0.2">
      <c r="A45" s="10"/>
      <c r="B45" s="11"/>
      <c r="C45" s="19"/>
      <c r="D45" s="8"/>
      <c r="E45" s="3" t="s">
        <v>18</v>
      </c>
      <c r="F45" s="9" t="str">
        <f>IF(D45="","",SUM(C43-D45))</f>
        <v/>
      </c>
    </row>
    <row r="46" spans="1:6" x14ac:dyDescent="0.2">
      <c r="A46" s="10"/>
      <c r="B46" s="11"/>
      <c r="C46" s="19"/>
      <c r="D46" s="8"/>
      <c r="E46" s="3" t="s">
        <v>19</v>
      </c>
      <c r="F46" s="9" t="str">
        <f>IF(D46="","",SUM(C43-D46))</f>
        <v/>
      </c>
    </row>
    <row r="47" spans="1:6" x14ac:dyDescent="0.2">
      <c r="A47" s="10"/>
      <c r="B47" s="11"/>
      <c r="C47" s="19"/>
      <c r="D47" s="8"/>
      <c r="E47" s="3"/>
      <c r="F47" s="9"/>
    </row>
    <row r="48" spans="1:6" x14ac:dyDescent="0.2">
      <c r="A48" s="10"/>
      <c r="B48" s="11"/>
      <c r="C48" s="19"/>
      <c r="D48" s="8"/>
      <c r="E48" s="3" t="s">
        <v>16</v>
      </c>
      <c r="F48" s="9" t="str">
        <f>IF(D48="","",SUM(C48-D48))</f>
        <v/>
      </c>
    </row>
    <row r="49" spans="1:6" x14ac:dyDescent="0.2">
      <c r="A49" s="10"/>
      <c r="B49" s="11"/>
      <c r="C49" s="19"/>
      <c r="D49" s="8"/>
      <c r="E49" s="3" t="s">
        <v>17</v>
      </c>
      <c r="F49" s="9" t="str">
        <f>IF(D49="","",SUM(C48-D49))</f>
        <v/>
      </c>
    </row>
    <row r="50" spans="1:6" x14ac:dyDescent="0.2">
      <c r="A50" s="10"/>
      <c r="B50" s="11"/>
      <c r="C50" s="19"/>
      <c r="D50" s="8"/>
      <c r="E50" s="3" t="s">
        <v>18</v>
      </c>
      <c r="F50" s="9" t="str">
        <f>IF(D50="","",SUM(C48-D50))</f>
        <v/>
      </c>
    </row>
    <row r="51" spans="1:6" x14ac:dyDescent="0.2">
      <c r="A51" s="10"/>
      <c r="B51" s="11"/>
      <c r="C51" s="19"/>
      <c r="D51" s="8"/>
      <c r="E51" s="3" t="s">
        <v>19</v>
      </c>
      <c r="F51" s="9" t="str">
        <f>IF(D51="","",SUM(C48-D51))</f>
        <v/>
      </c>
    </row>
    <row r="52" spans="1:6" x14ac:dyDescent="0.2">
      <c r="A52" s="10"/>
      <c r="B52" s="11"/>
      <c r="C52" s="19"/>
      <c r="D52" s="8"/>
      <c r="E52" s="3"/>
      <c r="F52" s="9"/>
    </row>
    <row r="53" spans="1:6" x14ac:dyDescent="0.2">
      <c r="A53" s="10"/>
      <c r="B53" s="11"/>
      <c r="C53" s="19"/>
      <c r="D53" s="8"/>
      <c r="E53" s="3" t="s">
        <v>16</v>
      </c>
      <c r="F53" s="9" t="str">
        <f>IF(D53="","",SUM(C53-D53))</f>
        <v/>
      </c>
    </row>
    <row r="54" spans="1:6" x14ac:dyDescent="0.2">
      <c r="A54" s="10"/>
      <c r="B54" s="11"/>
      <c r="C54" s="19"/>
      <c r="D54" s="8"/>
      <c r="E54" s="3" t="s">
        <v>17</v>
      </c>
      <c r="F54" s="9" t="str">
        <f>IF(D54="","",SUM(C53-D54))</f>
        <v/>
      </c>
    </row>
    <row r="55" spans="1:6" x14ac:dyDescent="0.2">
      <c r="A55" s="10"/>
      <c r="B55" s="11"/>
      <c r="C55" s="19"/>
      <c r="D55" s="8"/>
      <c r="E55" s="3" t="s">
        <v>18</v>
      </c>
      <c r="F55" s="9" t="str">
        <f>IF(D55="","",SUM(C53-D55))</f>
        <v/>
      </c>
    </row>
    <row r="56" spans="1:6" x14ac:dyDescent="0.2">
      <c r="A56" s="10"/>
      <c r="B56" s="11"/>
      <c r="C56" s="19"/>
      <c r="D56" s="8"/>
      <c r="E56" s="3" t="s">
        <v>19</v>
      </c>
      <c r="F56" s="9" t="str">
        <f>IF(D56="","",SUM(C53-D56))</f>
        <v/>
      </c>
    </row>
    <row r="57" spans="1:6" x14ac:dyDescent="0.2">
      <c r="A57" s="10"/>
      <c r="B57" s="20"/>
      <c r="C57" s="21"/>
      <c r="D57" s="7"/>
      <c r="F57" s="2"/>
    </row>
    <row r="58" spans="1:6" x14ac:dyDescent="0.2">
      <c r="A58" s="10"/>
      <c r="B58" s="11"/>
      <c r="C58" s="19"/>
      <c r="F58" s="2"/>
    </row>
    <row r="59" spans="1:6" x14ac:dyDescent="0.2">
      <c r="A59" s="10"/>
      <c r="B59" s="11"/>
      <c r="C59" s="19"/>
    </row>
    <row r="60" spans="1:6" x14ac:dyDescent="0.2">
      <c r="A60" s="10"/>
      <c r="B60" s="11"/>
      <c r="C60" s="19"/>
    </row>
    <row r="61" spans="1:6" x14ac:dyDescent="0.2">
      <c r="A61" s="10"/>
      <c r="B61" s="11"/>
      <c r="C61" s="19"/>
    </row>
    <row r="62" spans="1:6" x14ac:dyDescent="0.2">
      <c r="A62" s="10"/>
      <c r="B62" s="11"/>
      <c r="C62" s="19"/>
    </row>
    <row r="63" spans="1:6" x14ac:dyDescent="0.2">
      <c r="A63" s="10"/>
      <c r="B63" s="11"/>
      <c r="C63" s="19"/>
    </row>
    <row r="64" spans="1:6" x14ac:dyDescent="0.2">
      <c r="A64" s="10"/>
      <c r="B64" s="11"/>
      <c r="C64" s="19"/>
    </row>
    <row r="65" spans="1:3" x14ac:dyDescent="0.2">
      <c r="A65" s="10"/>
      <c r="B65" s="11"/>
      <c r="C65" s="19"/>
    </row>
    <row r="66" spans="1:3" x14ac:dyDescent="0.2">
      <c r="A66" s="10"/>
      <c r="B66" s="11"/>
      <c r="C66" s="19"/>
    </row>
    <row r="67" spans="1:3" x14ac:dyDescent="0.2">
      <c r="A67" s="10"/>
      <c r="B67" s="11"/>
      <c r="C67" s="19"/>
    </row>
    <row r="68" spans="1:3" x14ac:dyDescent="0.2">
      <c r="A68" s="10"/>
      <c r="B68" s="11"/>
      <c r="C68" s="19"/>
    </row>
    <row r="69" spans="1:3" x14ac:dyDescent="0.2">
      <c r="A69" s="10"/>
      <c r="B69" s="11"/>
      <c r="C69" s="19"/>
    </row>
    <row r="70" spans="1:3" x14ac:dyDescent="0.2">
      <c r="A70" s="10"/>
      <c r="B70" s="11"/>
      <c r="C70" s="19"/>
    </row>
    <row r="71" spans="1:3" x14ac:dyDescent="0.2">
      <c r="A71" s="10"/>
      <c r="B71" s="11"/>
      <c r="C71" s="19"/>
    </row>
    <row r="72" spans="1:3" x14ac:dyDescent="0.2">
      <c r="A72" s="10"/>
      <c r="B72" s="11"/>
      <c r="C72" s="19"/>
    </row>
    <row r="73" spans="1:3" x14ac:dyDescent="0.2">
      <c r="A73" s="10"/>
      <c r="B73" s="11"/>
      <c r="C73" s="19"/>
    </row>
    <row r="74" spans="1:3" x14ac:dyDescent="0.2">
      <c r="A74" s="10"/>
      <c r="B74" s="11"/>
      <c r="C74" s="19"/>
    </row>
    <row r="75" spans="1:3" x14ac:dyDescent="0.2">
      <c r="A75" s="10"/>
      <c r="B75" s="11"/>
      <c r="C75" s="19"/>
    </row>
    <row r="76" spans="1:3" x14ac:dyDescent="0.2">
      <c r="A76" s="10"/>
      <c r="B76" s="11"/>
      <c r="C76" s="19"/>
    </row>
    <row r="77" spans="1:3" x14ac:dyDescent="0.2">
      <c r="A77" s="10"/>
      <c r="B77" s="11"/>
      <c r="C77" s="19"/>
    </row>
    <row r="78" spans="1:3" x14ac:dyDescent="0.2">
      <c r="A78" s="10"/>
      <c r="B78" s="11"/>
      <c r="C78" s="19"/>
    </row>
    <row r="79" spans="1:3" x14ac:dyDescent="0.2">
      <c r="A79" s="10"/>
      <c r="B79" s="11"/>
      <c r="C79" s="19"/>
    </row>
    <row r="80" spans="1:3" x14ac:dyDescent="0.2">
      <c r="A80" s="10"/>
      <c r="B80" s="11"/>
      <c r="C80" s="19"/>
    </row>
    <row r="81" spans="1:3" x14ac:dyDescent="0.2">
      <c r="A81" s="10"/>
      <c r="B81" s="11"/>
      <c r="C81" s="19"/>
    </row>
    <row r="82" spans="1:3" x14ac:dyDescent="0.2">
      <c r="A82" s="10"/>
      <c r="B82" s="11"/>
      <c r="C82" s="19"/>
    </row>
    <row r="83" spans="1:3" x14ac:dyDescent="0.2">
      <c r="A83" s="10"/>
      <c r="B83" s="11"/>
      <c r="C83" s="19"/>
    </row>
    <row r="84" spans="1:3" x14ac:dyDescent="0.2">
      <c r="A84" s="10"/>
      <c r="B84" s="11"/>
      <c r="C84" s="19"/>
    </row>
    <row r="85" spans="1:3" x14ac:dyDescent="0.2">
      <c r="A85" s="10"/>
      <c r="B85" s="11"/>
      <c r="C85" s="19"/>
    </row>
    <row r="86" spans="1:3" x14ac:dyDescent="0.2">
      <c r="A86" s="10"/>
      <c r="B86" s="11"/>
      <c r="C86" s="19"/>
    </row>
    <row r="87" spans="1:3" x14ac:dyDescent="0.2">
      <c r="A87" s="10"/>
      <c r="B87" s="11"/>
      <c r="C87" s="19"/>
    </row>
    <row r="88" spans="1:3" x14ac:dyDescent="0.2">
      <c r="A88" s="10"/>
      <c r="B88" s="11"/>
      <c r="C88" s="19"/>
    </row>
    <row r="89" spans="1:3" x14ac:dyDescent="0.2">
      <c r="A89" s="10"/>
      <c r="B89" s="11"/>
      <c r="C89" s="19"/>
    </row>
    <row r="90" spans="1:3" x14ac:dyDescent="0.2">
      <c r="A90" s="10"/>
      <c r="B90" s="11"/>
      <c r="C90" s="19"/>
    </row>
    <row r="91" spans="1:3" x14ac:dyDescent="0.2">
      <c r="A91" s="10"/>
      <c r="B91" s="11"/>
      <c r="C91" s="19"/>
    </row>
    <row r="92" spans="1:3" x14ac:dyDescent="0.2">
      <c r="A92" s="10"/>
      <c r="B92" s="11"/>
      <c r="C92" s="19"/>
    </row>
    <row r="93" spans="1:3" x14ac:dyDescent="0.2">
      <c r="A93" s="10"/>
      <c r="B93" s="11"/>
      <c r="C93" s="19"/>
    </row>
    <row r="94" spans="1:3" x14ac:dyDescent="0.2">
      <c r="A94" s="10"/>
      <c r="B94" s="11"/>
      <c r="C94" s="19"/>
    </row>
    <row r="95" spans="1:3" x14ac:dyDescent="0.2">
      <c r="A95" s="10"/>
      <c r="B95" s="11"/>
      <c r="C95" s="19"/>
    </row>
    <row r="96" spans="1:3" x14ac:dyDescent="0.2">
      <c r="A96" s="10"/>
      <c r="B96" s="11"/>
      <c r="C96" s="19"/>
    </row>
    <row r="97" spans="1:3" x14ac:dyDescent="0.2">
      <c r="A97" s="10"/>
      <c r="B97" s="11"/>
      <c r="C97" s="19"/>
    </row>
    <row r="98" spans="1:3" x14ac:dyDescent="0.2">
      <c r="A98" s="10"/>
      <c r="B98" s="11"/>
      <c r="C98" s="19"/>
    </row>
    <row r="99" spans="1:3" x14ac:dyDescent="0.2">
      <c r="A99" s="10"/>
      <c r="B99" s="11"/>
      <c r="C99" s="19"/>
    </row>
    <row r="100" spans="1:3" x14ac:dyDescent="0.2">
      <c r="A100" s="10"/>
      <c r="B100" s="11"/>
      <c r="C100" s="19"/>
    </row>
    <row r="101" spans="1:3" x14ac:dyDescent="0.2">
      <c r="A101" s="10"/>
      <c r="B101" s="11"/>
      <c r="C101" s="19"/>
    </row>
    <row r="102" spans="1:3" x14ac:dyDescent="0.2">
      <c r="A102" s="10"/>
      <c r="B102" s="11"/>
      <c r="C102" s="19"/>
    </row>
    <row r="103" spans="1:3" x14ac:dyDescent="0.2">
      <c r="A103" s="10"/>
      <c r="B103" s="11"/>
      <c r="C103" s="19"/>
    </row>
    <row r="104" spans="1:3" x14ac:dyDescent="0.2">
      <c r="A104" s="10"/>
      <c r="B104" s="11"/>
      <c r="C104" s="19"/>
    </row>
    <row r="105" spans="1:3" x14ac:dyDescent="0.2">
      <c r="A105" s="10"/>
      <c r="B105" s="11"/>
      <c r="C105" s="19"/>
    </row>
    <row r="106" spans="1:3" x14ac:dyDescent="0.2">
      <c r="A106" s="10"/>
      <c r="B106" s="11"/>
      <c r="C106" s="19"/>
    </row>
    <row r="107" spans="1:3" x14ac:dyDescent="0.2">
      <c r="A107" s="10"/>
      <c r="B107" s="11"/>
      <c r="C107" s="19"/>
    </row>
    <row r="108" spans="1:3" x14ac:dyDescent="0.2">
      <c r="A108" s="10"/>
      <c r="B108" s="11"/>
      <c r="C108" s="19"/>
    </row>
    <row r="109" spans="1:3" x14ac:dyDescent="0.2">
      <c r="A109" s="10"/>
      <c r="B109" s="11"/>
      <c r="C109" s="19"/>
    </row>
    <row r="110" spans="1:3" x14ac:dyDescent="0.2">
      <c r="A110" s="10"/>
      <c r="B110" s="11"/>
      <c r="C110" s="19"/>
    </row>
    <row r="111" spans="1:3" x14ac:dyDescent="0.2">
      <c r="A111" s="10"/>
      <c r="B111" s="11"/>
      <c r="C111" s="19"/>
    </row>
    <row r="112" spans="1:3" x14ac:dyDescent="0.2">
      <c r="A112" s="10"/>
      <c r="B112" s="11"/>
      <c r="C112" s="19"/>
    </row>
    <row r="113" spans="1:3" x14ac:dyDescent="0.2">
      <c r="A113" s="10"/>
      <c r="B113" s="11"/>
      <c r="C113" s="19"/>
    </row>
    <row r="114" spans="1:3" x14ac:dyDescent="0.2">
      <c r="A114" s="10"/>
      <c r="B114" s="11"/>
      <c r="C114" s="19"/>
    </row>
    <row r="115" spans="1:3" x14ac:dyDescent="0.2">
      <c r="A115" s="10"/>
      <c r="B115" s="11"/>
      <c r="C115" s="19"/>
    </row>
    <row r="116" spans="1:3" x14ac:dyDescent="0.2">
      <c r="A116" s="10"/>
      <c r="B116" s="11"/>
      <c r="C116" s="19"/>
    </row>
    <row r="117" spans="1:3" x14ac:dyDescent="0.2">
      <c r="A117" s="10"/>
      <c r="B117" s="11"/>
      <c r="C117" s="19"/>
    </row>
    <row r="118" spans="1:3" x14ac:dyDescent="0.2">
      <c r="A118" s="10"/>
      <c r="B118" s="11"/>
      <c r="C118" s="19"/>
    </row>
    <row r="119" spans="1:3" x14ac:dyDescent="0.2">
      <c r="A119" s="10"/>
      <c r="B119" s="11"/>
      <c r="C119" s="19"/>
    </row>
    <row r="120" spans="1:3" x14ac:dyDescent="0.2">
      <c r="A120" s="10"/>
      <c r="B120" s="11"/>
      <c r="C120" s="19"/>
    </row>
    <row r="121" spans="1:3" x14ac:dyDescent="0.2">
      <c r="A121" s="10"/>
      <c r="B121" s="11"/>
      <c r="C121" s="19"/>
    </row>
    <row r="122" spans="1:3" x14ac:dyDescent="0.2">
      <c r="A122" s="10"/>
      <c r="B122" s="11"/>
      <c r="C122" s="19"/>
    </row>
    <row r="123" spans="1:3" x14ac:dyDescent="0.2">
      <c r="A123" s="10"/>
      <c r="B123" s="11"/>
      <c r="C123" s="19"/>
    </row>
    <row r="124" spans="1:3" x14ac:dyDescent="0.2">
      <c r="A124" s="10"/>
      <c r="B124" s="11"/>
      <c r="C124" s="19"/>
    </row>
    <row r="125" spans="1:3" x14ac:dyDescent="0.2">
      <c r="A125" s="10"/>
      <c r="B125" s="11"/>
      <c r="C125" s="19"/>
    </row>
    <row r="126" spans="1:3" x14ac:dyDescent="0.2">
      <c r="A126" s="10"/>
      <c r="B126" s="11"/>
      <c r="C126" s="19"/>
    </row>
    <row r="127" spans="1:3" x14ac:dyDescent="0.2">
      <c r="A127" s="10"/>
      <c r="B127" s="11"/>
      <c r="C127" s="19"/>
    </row>
    <row r="128" spans="1:3" x14ac:dyDescent="0.2">
      <c r="A128" s="10"/>
      <c r="B128" s="11"/>
      <c r="C128" s="19"/>
    </row>
    <row r="129" spans="1:3" x14ac:dyDescent="0.2">
      <c r="A129" s="10"/>
      <c r="B129" s="11"/>
      <c r="C129" s="19"/>
    </row>
    <row r="130" spans="1:3" x14ac:dyDescent="0.2">
      <c r="A130" s="10"/>
      <c r="B130" s="11"/>
      <c r="C130" s="19"/>
    </row>
    <row r="131" spans="1:3" x14ac:dyDescent="0.2">
      <c r="A131" s="10"/>
      <c r="B131" s="11"/>
      <c r="C131" s="19"/>
    </row>
    <row r="132" spans="1:3" x14ac:dyDescent="0.2">
      <c r="A132" s="10"/>
      <c r="B132" s="11"/>
      <c r="C132" s="19"/>
    </row>
    <row r="133" spans="1:3" x14ac:dyDescent="0.2">
      <c r="A133" s="10"/>
      <c r="B133" s="11"/>
      <c r="C133" s="19"/>
    </row>
    <row r="134" spans="1:3" x14ac:dyDescent="0.2">
      <c r="A134" s="10"/>
      <c r="B134" s="11"/>
      <c r="C134" s="19"/>
    </row>
    <row r="135" spans="1:3" x14ac:dyDescent="0.2">
      <c r="A135" s="10"/>
      <c r="B135" s="11"/>
      <c r="C135" s="19"/>
    </row>
    <row r="136" spans="1:3" x14ac:dyDescent="0.2">
      <c r="A136" s="10"/>
      <c r="B136" s="11"/>
      <c r="C136" s="19"/>
    </row>
    <row r="137" spans="1:3" x14ac:dyDescent="0.2">
      <c r="A137" s="10"/>
      <c r="B137" s="11"/>
      <c r="C137" s="19"/>
    </row>
    <row r="138" spans="1:3" x14ac:dyDescent="0.2">
      <c r="A138" s="10"/>
      <c r="B138" s="11"/>
      <c r="C138" s="19"/>
    </row>
    <row r="139" spans="1:3" x14ac:dyDescent="0.2">
      <c r="A139" s="10"/>
      <c r="B139" s="11"/>
      <c r="C139" s="19"/>
    </row>
    <row r="140" spans="1:3" x14ac:dyDescent="0.2">
      <c r="A140" s="10"/>
      <c r="B140" s="11"/>
      <c r="C140" s="19"/>
    </row>
    <row r="141" spans="1:3" x14ac:dyDescent="0.2">
      <c r="A141" s="10"/>
      <c r="B141" s="11"/>
      <c r="C141" s="19"/>
    </row>
    <row r="142" spans="1:3" x14ac:dyDescent="0.2">
      <c r="A142" s="10"/>
      <c r="B142" s="11"/>
      <c r="C142" s="19"/>
    </row>
    <row r="143" spans="1:3" x14ac:dyDescent="0.2">
      <c r="A143" s="10"/>
      <c r="B143" s="11"/>
      <c r="C143" s="19"/>
    </row>
    <row r="144" spans="1:3" x14ac:dyDescent="0.2">
      <c r="A144" s="10"/>
      <c r="B144" s="11"/>
      <c r="C144" s="19"/>
    </row>
    <row r="145" spans="1:3" x14ac:dyDescent="0.2">
      <c r="A145" s="10"/>
      <c r="B145" s="11"/>
      <c r="C145" s="19"/>
    </row>
    <row r="146" spans="1:3" x14ac:dyDescent="0.2">
      <c r="A146" s="10"/>
      <c r="B146" s="11"/>
      <c r="C146" s="19"/>
    </row>
    <row r="147" spans="1:3" x14ac:dyDescent="0.2">
      <c r="A147" s="10"/>
      <c r="B147" s="11"/>
      <c r="C147" s="19"/>
    </row>
    <row r="148" spans="1:3" x14ac:dyDescent="0.2">
      <c r="A148" s="10"/>
      <c r="B148" s="11"/>
      <c r="C148" s="19"/>
    </row>
    <row r="149" spans="1:3" x14ac:dyDescent="0.2">
      <c r="A149" s="10"/>
      <c r="B149" s="11"/>
      <c r="C149" s="19"/>
    </row>
    <row r="150" spans="1:3" x14ac:dyDescent="0.2">
      <c r="A150" s="10"/>
      <c r="B150" s="11"/>
      <c r="C150" s="19"/>
    </row>
    <row r="151" spans="1:3" x14ac:dyDescent="0.2">
      <c r="A151" s="10"/>
      <c r="B151" s="11"/>
      <c r="C151" s="19"/>
    </row>
    <row r="152" spans="1:3" x14ac:dyDescent="0.2">
      <c r="A152" s="10"/>
      <c r="B152" s="11"/>
      <c r="C152" s="19"/>
    </row>
    <row r="153" spans="1:3" x14ac:dyDescent="0.2">
      <c r="A153" s="10"/>
      <c r="B153" s="11"/>
      <c r="C153" s="19"/>
    </row>
    <row r="154" spans="1:3" x14ac:dyDescent="0.2">
      <c r="A154" s="10"/>
      <c r="B154" s="11"/>
      <c r="C154" s="19"/>
    </row>
    <row r="155" spans="1:3" x14ac:dyDescent="0.2">
      <c r="A155" s="10"/>
      <c r="B155" s="11"/>
      <c r="C155" s="19"/>
    </row>
    <row r="156" spans="1:3" x14ac:dyDescent="0.2">
      <c r="A156" s="10"/>
      <c r="B156" s="11"/>
      <c r="C156" s="19"/>
    </row>
    <row r="157" spans="1:3" x14ac:dyDescent="0.2">
      <c r="A157" s="10"/>
      <c r="B157" s="11"/>
      <c r="C157" s="19"/>
    </row>
    <row r="158" spans="1:3" x14ac:dyDescent="0.2">
      <c r="A158" s="10"/>
      <c r="B158" s="11"/>
      <c r="C158" s="19"/>
    </row>
    <row r="159" spans="1:3" x14ac:dyDescent="0.2">
      <c r="A159" s="10"/>
      <c r="B159" s="11"/>
      <c r="C159" s="19"/>
    </row>
    <row r="160" spans="1:3" x14ac:dyDescent="0.2">
      <c r="A160" s="10"/>
      <c r="B160" s="11"/>
      <c r="C160" s="19"/>
    </row>
    <row r="161" spans="1:3" x14ac:dyDescent="0.2">
      <c r="A161" s="10"/>
      <c r="B161" s="11"/>
      <c r="C161" s="19"/>
    </row>
    <row r="162" spans="1:3" x14ac:dyDescent="0.2">
      <c r="A162" s="10"/>
      <c r="B162" s="11"/>
      <c r="C162" s="19"/>
    </row>
    <row r="163" spans="1:3" x14ac:dyDescent="0.2">
      <c r="A163" s="10"/>
      <c r="B163" s="11"/>
      <c r="C163" s="19"/>
    </row>
    <row r="164" spans="1:3" x14ac:dyDescent="0.2">
      <c r="A164" s="10"/>
      <c r="B164" s="11"/>
      <c r="C164" s="19"/>
    </row>
    <row r="165" spans="1:3" x14ac:dyDescent="0.2">
      <c r="A165" s="10"/>
      <c r="B165" s="11"/>
      <c r="C165" s="19"/>
    </row>
    <row r="166" spans="1:3" x14ac:dyDescent="0.2">
      <c r="A166" s="10"/>
      <c r="B166" s="11"/>
      <c r="C166" s="19"/>
    </row>
    <row r="167" spans="1:3" x14ac:dyDescent="0.2">
      <c r="A167" s="10"/>
      <c r="B167" s="11"/>
      <c r="C167" s="19"/>
    </row>
    <row r="168" spans="1:3" x14ac:dyDescent="0.2">
      <c r="A168" s="10"/>
      <c r="B168" s="11"/>
      <c r="C168" s="19"/>
    </row>
    <row r="169" spans="1:3" x14ac:dyDescent="0.2">
      <c r="A169" s="10"/>
      <c r="B169" s="11"/>
      <c r="C169" s="19"/>
    </row>
    <row r="170" spans="1:3" x14ac:dyDescent="0.2">
      <c r="A170" s="10"/>
      <c r="B170" s="11"/>
      <c r="C170" s="19"/>
    </row>
    <row r="171" spans="1:3" x14ac:dyDescent="0.2">
      <c r="A171" s="10"/>
      <c r="B171" s="11"/>
      <c r="C171" s="19"/>
    </row>
    <row r="172" spans="1:3" x14ac:dyDescent="0.2">
      <c r="A172" s="10"/>
      <c r="B172" s="11"/>
      <c r="C172" s="19"/>
    </row>
    <row r="173" spans="1:3" x14ac:dyDescent="0.2">
      <c r="A173" s="10"/>
      <c r="B173" s="11"/>
      <c r="C173" s="19"/>
    </row>
    <row r="174" spans="1:3" x14ac:dyDescent="0.2">
      <c r="A174" s="10"/>
      <c r="B174" s="11"/>
      <c r="C174" s="19"/>
    </row>
    <row r="175" spans="1:3" x14ac:dyDescent="0.2">
      <c r="A175" s="10"/>
      <c r="B175" s="11"/>
      <c r="C175" s="19"/>
    </row>
    <row r="176" spans="1:3" x14ac:dyDescent="0.2">
      <c r="A176" s="10"/>
      <c r="B176" s="11"/>
      <c r="C176" s="19"/>
    </row>
    <row r="177" spans="1:3" x14ac:dyDescent="0.2">
      <c r="A177" s="10"/>
      <c r="B177" s="11"/>
      <c r="C177" s="19"/>
    </row>
    <row r="178" spans="1:3" x14ac:dyDescent="0.2">
      <c r="A178" s="10"/>
      <c r="B178" s="11"/>
      <c r="C178" s="19"/>
    </row>
    <row r="179" spans="1:3" x14ac:dyDescent="0.2">
      <c r="A179" s="10"/>
      <c r="B179" s="11"/>
      <c r="C179" s="19"/>
    </row>
    <row r="180" spans="1:3" x14ac:dyDescent="0.2">
      <c r="A180" s="10"/>
      <c r="B180" s="11"/>
      <c r="C180" s="19"/>
    </row>
    <row r="181" spans="1:3" x14ac:dyDescent="0.2">
      <c r="A181" s="10"/>
      <c r="B181" s="11"/>
      <c r="C181" s="19"/>
    </row>
    <row r="182" spans="1:3" x14ac:dyDescent="0.2">
      <c r="A182" s="10"/>
      <c r="B182" s="11"/>
      <c r="C182" s="19"/>
    </row>
    <row r="183" spans="1:3" x14ac:dyDescent="0.2">
      <c r="A183" s="10"/>
      <c r="B183" s="11"/>
      <c r="C183" s="19"/>
    </row>
    <row r="184" spans="1:3" x14ac:dyDescent="0.2">
      <c r="A184" s="10"/>
      <c r="B184" s="11"/>
      <c r="C184" s="19"/>
    </row>
    <row r="185" spans="1:3" x14ac:dyDescent="0.2">
      <c r="A185" s="10"/>
      <c r="B185" s="11"/>
      <c r="C185" s="19"/>
    </row>
    <row r="186" spans="1:3" x14ac:dyDescent="0.2">
      <c r="A186" s="10"/>
      <c r="B186" s="11"/>
      <c r="C186" s="19"/>
    </row>
    <row r="187" spans="1:3" x14ac:dyDescent="0.2">
      <c r="A187" s="10"/>
      <c r="B187" s="11"/>
      <c r="C187" s="19"/>
    </row>
    <row r="188" spans="1:3" x14ac:dyDescent="0.2">
      <c r="A188" s="10"/>
      <c r="B188" s="11"/>
      <c r="C188" s="19"/>
    </row>
    <row r="189" spans="1:3" x14ac:dyDescent="0.2">
      <c r="A189" s="10"/>
      <c r="B189" s="11"/>
      <c r="C189" s="19"/>
    </row>
    <row r="190" spans="1:3" x14ac:dyDescent="0.2">
      <c r="A190" s="10"/>
      <c r="B190" s="11"/>
      <c r="C190" s="19"/>
    </row>
    <row r="191" spans="1:3" x14ac:dyDescent="0.2">
      <c r="A191" s="10"/>
      <c r="B191" s="11"/>
      <c r="C191" s="19"/>
    </row>
    <row r="192" spans="1:3" x14ac:dyDescent="0.2">
      <c r="A192" s="10"/>
      <c r="B192" s="11"/>
      <c r="C192" s="19"/>
    </row>
    <row r="193" spans="1:3" x14ac:dyDescent="0.2">
      <c r="A193" s="10"/>
      <c r="B193" s="11"/>
      <c r="C193" s="19"/>
    </row>
    <row r="194" spans="1:3" x14ac:dyDescent="0.2">
      <c r="A194" s="10"/>
      <c r="B194" s="11"/>
      <c r="C194" s="19"/>
    </row>
    <row r="195" spans="1:3" x14ac:dyDescent="0.2">
      <c r="A195" s="10"/>
      <c r="B195" s="11"/>
      <c r="C195" s="19"/>
    </row>
    <row r="196" spans="1:3" x14ac:dyDescent="0.2">
      <c r="A196" s="10"/>
      <c r="B196" s="11"/>
      <c r="C196" s="19"/>
    </row>
    <row r="197" spans="1:3" x14ac:dyDescent="0.2">
      <c r="A197" s="10"/>
      <c r="B197" s="11"/>
      <c r="C197" s="19"/>
    </row>
    <row r="198" spans="1:3" x14ac:dyDescent="0.2">
      <c r="A198" s="10"/>
      <c r="B198" s="11"/>
      <c r="C198" s="19"/>
    </row>
    <row r="199" spans="1:3" x14ac:dyDescent="0.2">
      <c r="A199" s="10"/>
      <c r="B199" s="11"/>
      <c r="C199" s="19"/>
    </row>
    <row r="200" spans="1:3" x14ac:dyDescent="0.2">
      <c r="A200" s="10"/>
      <c r="B200" s="11"/>
      <c r="C200" s="19"/>
    </row>
    <row r="201" spans="1:3" x14ac:dyDescent="0.2">
      <c r="A201" s="10"/>
      <c r="B201" s="11"/>
      <c r="C201" s="19"/>
    </row>
    <row r="202" spans="1:3" x14ac:dyDescent="0.2">
      <c r="A202" s="10"/>
      <c r="B202" s="11"/>
      <c r="C202" s="19"/>
    </row>
    <row r="203" spans="1:3" x14ac:dyDescent="0.2">
      <c r="A203" s="10"/>
      <c r="B203" s="11"/>
      <c r="C203" s="19"/>
    </row>
    <row r="204" spans="1:3" x14ac:dyDescent="0.2">
      <c r="A204" s="10"/>
      <c r="B204" s="11"/>
      <c r="C204" s="19"/>
    </row>
    <row r="205" spans="1:3" x14ac:dyDescent="0.2">
      <c r="A205" s="10"/>
      <c r="B205" s="11"/>
      <c r="C205" s="19"/>
    </row>
    <row r="206" spans="1:3" x14ac:dyDescent="0.2">
      <c r="A206" s="10"/>
      <c r="B206" s="11"/>
      <c r="C206" s="19"/>
    </row>
    <row r="207" spans="1:3" x14ac:dyDescent="0.2">
      <c r="A207" s="10"/>
      <c r="B207" s="11"/>
      <c r="C207" s="19"/>
    </row>
    <row r="208" spans="1:3" x14ac:dyDescent="0.2">
      <c r="A208" s="10"/>
      <c r="B208" s="11"/>
      <c r="C208" s="19"/>
    </row>
    <row r="209" spans="1:3" x14ac:dyDescent="0.2">
      <c r="A209" s="10"/>
      <c r="B209" s="11"/>
      <c r="C209" s="19"/>
    </row>
    <row r="210" spans="1:3" x14ac:dyDescent="0.2">
      <c r="A210" s="10"/>
      <c r="B210" s="11"/>
      <c r="C210" s="19"/>
    </row>
    <row r="211" spans="1:3" x14ac:dyDescent="0.2">
      <c r="A211" s="10"/>
      <c r="B211" s="11"/>
      <c r="C211" s="19"/>
    </row>
    <row r="212" spans="1:3" x14ac:dyDescent="0.2">
      <c r="A212" s="10"/>
      <c r="B212" s="11"/>
      <c r="C212" s="19"/>
    </row>
    <row r="213" spans="1:3" x14ac:dyDescent="0.2">
      <c r="A213" s="10"/>
      <c r="B213" s="11"/>
      <c r="C213" s="19"/>
    </row>
    <row r="214" spans="1:3" x14ac:dyDescent="0.2">
      <c r="A214" s="10"/>
      <c r="B214" s="11"/>
      <c r="C214" s="19"/>
    </row>
    <row r="215" spans="1:3" x14ac:dyDescent="0.2">
      <c r="A215" s="10"/>
      <c r="B215" s="11"/>
      <c r="C215" s="19"/>
    </row>
    <row r="216" spans="1:3" x14ac:dyDescent="0.2">
      <c r="A216" s="10"/>
      <c r="B216" s="11"/>
      <c r="C216" s="19"/>
    </row>
    <row r="217" spans="1:3" x14ac:dyDescent="0.2">
      <c r="A217" s="10"/>
      <c r="B217" s="11"/>
      <c r="C217" s="19"/>
    </row>
    <row r="218" spans="1:3" x14ac:dyDescent="0.2">
      <c r="A218" s="10"/>
      <c r="B218" s="11"/>
      <c r="C218" s="19"/>
    </row>
    <row r="219" spans="1:3" x14ac:dyDescent="0.2">
      <c r="A219" s="10"/>
      <c r="B219" s="11"/>
      <c r="C219" s="19"/>
    </row>
    <row r="220" spans="1:3" x14ac:dyDescent="0.2">
      <c r="A220" s="10"/>
      <c r="B220" s="11"/>
      <c r="C220" s="19"/>
    </row>
    <row r="221" spans="1:3" x14ac:dyDescent="0.2">
      <c r="A221" s="10"/>
      <c r="B221" s="11"/>
      <c r="C221" s="19"/>
    </row>
  </sheetData>
  <phoneticPr fontId="0" type="noConversion"/>
  <printOptions gridLines="1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pg1</vt:lpstr>
      <vt:lpstr>pg2</vt:lpstr>
      <vt:lpstr>pg3</vt:lpstr>
      <vt:lpstr>pg4</vt:lpstr>
      <vt:lpstr>pg5</vt:lpstr>
      <vt:lpstr>pg6</vt:lpstr>
      <vt:lpstr>pg7</vt:lpstr>
      <vt:lpstr>pg8</vt:lpstr>
      <vt:lpstr>pg9</vt:lpstr>
      <vt:lpstr>pg10</vt:lpstr>
      <vt:lpstr>pg11</vt:lpstr>
      <vt:lpstr>DOWNLOAD SHEET</vt:lpstr>
      <vt:lpstr>'pg1'!Print_Area</vt:lpstr>
      <vt:lpstr>'pg10'!Print_Area</vt:lpstr>
      <vt:lpstr>'pg11'!Print_Area</vt:lpstr>
      <vt:lpstr>'pg2'!Print_Area</vt:lpstr>
      <vt:lpstr>'pg3'!Print_Area</vt:lpstr>
      <vt:lpstr>'pg4'!Print_Area</vt:lpstr>
      <vt:lpstr>'pg5'!Print_Area</vt:lpstr>
      <vt:lpstr>'pg6'!Print_Area</vt:lpstr>
      <vt:lpstr>'pg7'!Print_Area</vt:lpstr>
      <vt:lpstr>'pg8'!Print_Area</vt:lpstr>
      <vt:lpstr>'pg9'!Print_Area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Jahns, Regan</dc:creator>
  <cp:lastModifiedBy>Jahns, Regan</cp:lastModifiedBy>
  <dcterms:created xsi:type="dcterms:W3CDTF">2011-11-28T19:12:55Z</dcterms:created>
  <dcterms:modified xsi:type="dcterms:W3CDTF">2016-04-25T18:45:27Z</dcterms:modified>
</cp:coreProperties>
</file>